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7130" windowHeight="11760" tabRatio="741" firstSheet="3" activeTab="3"/>
  </bookViews>
  <sheets>
    <sheet name="Exp anual" sheetId="6" state="hidden" r:id="rId1"/>
    <sheet name="Imp" sheetId="1" state="hidden" r:id="rId2"/>
    <sheet name="Imp anual" sheetId="7" state="hidden" r:id="rId3"/>
    <sheet name="Agropecuario" sheetId="14" r:id="rId4"/>
    <sheet name="previo 2009" sheetId="8" state="hidden" r:id="rId5"/>
    <sheet name="acum" sheetId="4" state="hidden" r:id="rId6"/>
  </sheets>
  <definedNames>
    <definedName name="_xlnm.Print_Area" localSheetId="3">Agropecuario!$A$1:$X$79</definedName>
  </definedNames>
  <calcPr calcId="145621"/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5" i="8"/>
  <c r="E4" i="8"/>
  <c r="F39" i="8"/>
  <c r="I39" i="8"/>
  <c r="D39" i="8"/>
  <c r="P38" i="8"/>
  <c r="F38" i="8"/>
  <c r="D38" i="8"/>
  <c r="F37" i="8"/>
  <c r="K37" i="8" s="1"/>
  <c r="I37" i="8"/>
  <c r="D37" i="8"/>
  <c r="P36" i="8"/>
  <c r="F36" i="8"/>
  <c r="N36" i="8"/>
  <c r="D36" i="8"/>
  <c r="F35" i="8"/>
  <c r="K35" i="8" s="1"/>
  <c r="I35" i="8"/>
  <c r="D35" i="8"/>
  <c r="P34" i="8"/>
  <c r="F34" i="8"/>
  <c r="N34" i="8"/>
  <c r="D34" i="8"/>
  <c r="F33" i="8"/>
  <c r="K33" i="8" s="1"/>
  <c r="I33" i="8"/>
  <c r="D33" i="8"/>
  <c r="P32" i="8"/>
  <c r="F32" i="8"/>
  <c r="N32" i="8"/>
  <c r="D32" i="8"/>
  <c r="H32" i="8" s="1"/>
  <c r="F31" i="8"/>
  <c r="K31" i="8" s="1"/>
  <c r="I31" i="8"/>
  <c r="D31" i="8"/>
  <c r="P30" i="8"/>
  <c r="F30" i="8"/>
  <c r="N30" i="8"/>
  <c r="D30" i="8"/>
  <c r="F29" i="8"/>
  <c r="K29" i="8" s="1"/>
  <c r="I29" i="8"/>
  <c r="D29" i="8"/>
  <c r="P28" i="8"/>
  <c r="F28" i="8"/>
  <c r="N28" i="8"/>
  <c r="D28" i="8"/>
  <c r="F27" i="8"/>
  <c r="K27" i="8" s="1"/>
  <c r="I27" i="8"/>
  <c r="D27" i="8"/>
  <c r="P26" i="8"/>
  <c r="F26" i="8"/>
  <c r="N26" i="8"/>
  <c r="D26" i="8"/>
  <c r="H26" i="8" s="1"/>
  <c r="F25" i="8"/>
  <c r="K25" i="8" s="1"/>
  <c r="I25" i="8"/>
  <c r="D25" i="8"/>
  <c r="P24" i="8"/>
  <c r="F24" i="8"/>
  <c r="N24" i="8"/>
  <c r="D24" i="8"/>
  <c r="H24" i="8" s="1"/>
  <c r="F23" i="8"/>
  <c r="K23" i="8" s="1"/>
  <c r="I23" i="8"/>
  <c r="D23" i="8"/>
  <c r="P22" i="8"/>
  <c r="F22" i="8"/>
  <c r="N22" i="8"/>
  <c r="D22" i="8"/>
  <c r="F21" i="8"/>
  <c r="K21" i="8" s="1"/>
  <c r="I21" i="8"/>
  <c r="D21" i="8"/>
  <c r="P20" i="8"/>
  <c r="F20" i="8"/>
  <c r="N20" i="8"/>
  <c r="D20" i="8"/>
  <c r="F19" i="8"/>
  <c r="K19" i="8" s="1"/>
  <c r="I19" i="8"/>
  <c r="D19" i="8"/>
  <c r="P18" i="8"/>
  <c r="F18" i="8"/>
  <c r="N18" i="8"/>
  <c r="D18" i="8"/>
  <c r="H18" i="8" s="1"/>
  <c r="F17" i="8"/>
  <c r="K17" i="8" s="1"/>
  <c r="I17" i="8"/>
  <c r="D17" i="8"/>
  <c r="P16" i="8"/>
  <c r="F16" i="8"/>
  <c r="N16" i="8"/>
  <c r="D16" i="8"/>
  <c r="F15" i="8"/>
  <c r="K15" i="8" s="1"/>
  <c r="I15" i="8"/>
  <c r="D15" i="8"/>
  <c r="P14" i="8"/>
  <c r="F14" i="8"/>
  <c r="N14" i="8"/>
  <c r="D14" i="8"/>
  <c r="F13" i="8"/>
  <c r="K13" i="8" s="1"/>
  <c r="I13" i="8"/>
  <c r="D13" i="8"/>
  <c r="P12" i="8"/>
  <c r="F12" i="8"/>
  <c r="N12" i="8"/>
  <c r="D12" i="8"/>
  <c r="F11" i="8"/>
  <c r="K11" i="8" s="1"/>
  <c r="I11" i="8"/>
  <c r="D11" i="8"/>
  <c r="P10" i="8"/>
  <c r="F10" i="8"/>
  <c r="N10" i="8"/>
  <c r="D10" i="8"/>
  <c r="H10" i="8" s="1"/>
  <c r="F9" i="8"/>
  <c r="K9" i="8" s="1"/>
  <c r="I9" i="8"/>
  <c r="D9" i="8"/>
  <c r="P8" i="8"/>
  <c r="F8" i="8"/>
  <c r="N8" i="8"/>
  <c r="D8" i="8"/>
  <c r="H8" i="8" s="1"/>
  <c r="F7" i="8"/>
  <c r="K7" i="8" s="1"/>
  <c r="I7" i="8"/>
  <c r="D7" i="8"/>
  <c r="P6" i="8"/>
  <c r="F6" i="8"/>
  <c r="N6" i="8"/>
  <c r="D6" i="8"/>
  <c r="I5" i="8"/>
  <c r="P4" i="8"/>
  <c r="F4" i="8"/>
  <c r="O4" i="8" s="1"/>
  <c r="N4" i="8"/>
  <c r="D4" i="8"/>
  <c r="H4" i="8" s="1"/>
  <c r="H34" i="8" l="1"/>
  <c r="H6" i="8"/>
  <c r="H14" i="8"/>
  <c r="H22" i="8"/>
  <c r="H30" i="8"/>
  <c r="H12" i="8"/>
  <c r="H20" i="8"/>
  <c r="H28" i="8"/>
  <c r="H36" i="8"/>
  <c r="M7" i="8"/>
  <c r="M9" i="8"/>
  <c r="M11" i="8"/>
  <c r="M13" i="8"/>
  <c r="M15" i="8"/>
  <c r="O16" i="8"/>
  <c r="O38" i="8"/>
  <c r="M39" i="8"/>
  <c r="O39" i="8"/>
  <c r="O6" i="8"/>
  <c r="O7" i="8"/>
  <c r="O8" i="8"/>
  <c r="O9" i="8"/>
  <c r="O10" i="8"/>
  <c r="O11" i="8"/>
  <c r="O12" i="8"/>
  <c r="O13" i="8"/>
  <c r="O14" i="8"/>
  <c r="O15" i="8"/>
  <c r="H16" i="8"/>
  <c r="M17" i="8"/>
  <c r="O17" i="8"/>
  <c r="O18" i="8"/>
  <c r="M19" i="8"/>
  <c r="O19" i="8"/>
  <c r="O20" i="8"/>
  <c r="M21" i="8"/>
  <c r="O21" i="8"/>
  <c r="O22" i="8"/>
  <c r="M23" i="8"/>
  <c r="O23" i="8"/>
  <c r="O24" i="8"/>
  <c r="M25" i="8"/>
  <c r="O25" i="8"/>
  <c r="O26" i="8"/>
  <c r="M27" i="8"/>
  <c r="O27" i="8"/>
  <c r="O28" i="8"/>
  <c r="M29" i="8"/>
  <c r="O29" i="8"/>
  <c r="O30" i="8"/>
  <c r="M31" i="8"/>
  <c r="O31" i="8"/>
  <c r="O32" i="8"/>
  <c r="M33" i="8"/>
  <c r="O33" i="8"/>
  <c r="O34" i="8"/>
  <c r="M35" i="8"/>
  <c r="O35" i="8"/>
  <c r="O36" i="8"/>
  <c r="M37" i="8"/>
  <c r="O37" i="8"/>
  <c r="H38" i="8"/>
  <c r="K39" i="8"/>
  <c r="N38" i="8"/>
  <c r="I4" i="8"/>
  <c r="L4" i="8" s="1"/>
  <c r="K4" i="8"/>
  <c r="M4" i="8"/>
  <c r="N5" i="8"/>
  <c r="P5" i="8"/>
  <c r="I6" i="8"/>
  <c r="L6" i="8" s="1"/>
  <c r="K6" i="8"/>
  <c r="M6" i="8"/>
  <c r="H7" i="8"/>
  <c r="L7" i="8" s="1"/>
  <c r="J7" i="8"/>
  <c r="N7" i="8"/>
  <c r="P7" i="8"/>
  <c r="I8" i="8"/>
  <c r="L8" i="8" s="1"/>
  <c r="K8" i="8"/>
  <c r="M8" i="8"/>
  <c r="H9" i="8"/>
  <c r="L9" i="8" s="1"/>
  <c r="J9" i="8"/>
  <c r="N9" i="8"/>
  <c r="P9" i="8"/>
  <c r="I10" i="8"/>
  <c r="L10" i="8" s="1"/>
  <c r="K10" i="8"/>
  <c r="M10" i="8"/>
  <c r="H11" i="8"/>
  <c r="L11" i="8" s="1"/>
  <c r="J11" i="8"/>
  <c r="N11" i="8"/>
  <c r="P11" i="8"/>
  <c r="I12" i="8"/>
  <c r="L12" i="8" s="1"/>
  <c r="K12" i="8"/>
  <c r="M12" i="8"/>
  <c r="H13" i="8"/>
  <c r="L13" i="8" s="1"/>
  <c r="J13" i="8"/>
  <c r="N13" i="8"/>
  <c r="P13" i="8"/>
  <c r="I14" i="8"/>
  <c r="L14" i="8" s="1"/>
  <c r="K14" i="8"/>
  <c r="M14" i="8"/>
  <c r="H15" i="8"/>
  <c r="L15" i="8" s="1"/>
  <c r="J15" i="8"/>
  <c r="N15" i="8"/>
  <c r="P15" i="8"/>
  <c r="I16" i="8"/>
  <c r="L16" i="8" s="1"/>
  <c r="K16" i="8"/>
  <c r="M16" i="8"/>
  <c r="H17" i="8"/>
  <c r="L17" i="8" s="1"/>
  <c r="J17" i="8"/>
  <c r="N17" i="8"/>
  <c r="P17" i="8"/>
  <c r="I18" i="8"/>
  <c r="L18" i="8" s="1"/>
  <c r="K18" i="8"/>
  <c r="M18" i="8"/>
  <c r="H19" i="8"/>
  <c r="L19" i="8" s="1"/>
  <c r="J19" i="8"/>
  <c r="N19" i="8"/>
  <c r="P19" i="8"/>
  <c r="I20" i="8"/>
  <c r="L20" i="8" s="1"/>
  <c r="K20" i="8"/>
  <c r="M20" i="8"/>
  <c r="H21" i="8"/>
  <c r="L21" i="8" s="1"/>
  <c r="J21" i="8"/>
  <c r="N21" i="8"/>
  <c r="P21" i="8"/>
  <c r="I22" i="8"/>
  <c r="L22" i="8" s="1"/>
  <c r="K22" i="8"/>
  <c r="M22" i="8"/>
  <c r="H23" i="8"/>
  <c r="L23" i="8" s="1"/>
  <c r="J23" i="8"/>
  <c r="N23" i="8"/>
  <c r="P23" i="8"/>
  <c r="I24" i="8"/>
  <c r="L24" i="8" s="1"/>
  <c r="K24" i="8"/>
  <c r="M24" i="8"/>
  <c r="H25" i="8"/>
  <c r="L25" i="8" s="1"/>
  <c r="J25" i="8"/>
  <c r="N25" i="8"/>
  <c r="P25" i="8"/>
  <c r="I26" i="8"/>
  <c r="L26" i="8" s="1"/>
  <c r="K26" i="8"/>
  <c r="M26" i="8"/>
  <c r="H27" i="8"/>
  <c r="L27" i="8" s="1"/>
  <c r="J27" i="8"/>
  <c r="N27" i="8"/>
  <c r="P27" i="8"/>
  <c r="I28" i="8"/>
  <c r="L28" i="8" s="1"/>
  <c r="K28" i="8"/>
  <c r="M28" i="8"/>
  <c r="H29" i="8"/>
  <c r="L29" i="8" s="1"/>
  <c r="J29" i="8"/>
  <c r="N29" i="8"/>
  <c r="P29" i="8"/>
  <c r="I30" i="8"/>
  <c r="L30" i="8" s="1"/>
  <c r="K30" i="8"/>
  <c r="M30" i="8"/>
  <c r="H31" i="8"/>
  <c r="L31" i="8" s="1"/>
  <c r="J31" i="8"/>
  <c r="N31" i="8"/>
  <c r="P31" i="8"/>
  <c r="I32" i="8"/>
  <c r="L32" i="8" s="1"/>
  <c r="K32" i="8"/>
  <c r="M32" i="8"/>
  <c r="H33" i="8"/>
  <c r="L33" i="8" s="1"/>
  <c r="J33" i="8"/>
  <c r="N33" i="8"/>
  <c r="P33" i="8"/>
  <c r="I34" i="8"/>
  <c r="L34" i="8" s="1"/>
  <c r="K34" i="8"/>
  <c r="M34" i="8"/>
  <c r="H35" i="8"/>
  <c r="L35" i="8" s="1"/>
  <c r="J35" i="8"/>
  <c r="N35" i="8"/>
  <c r="P35" i="8"/>
  <c r="I36" i="8"/>
  <c r="L36" i="8" s="1"/>
  <c r="K36" i="8"/>
  <c r="M36" i="8"/>
  <c r="H37" i="8"/>
  <c r="L37" i="8" s="1"/>
  <c r="J37" i="8"/>
  <c r="N37" i="8"/>
  <c r="P37" i="8"/>
  <c r="I38" i="8"/>
  <c r="L38" i="8" s="1"/>
  <c r="K38" i="8"/>
  <c r="M38" i="8"/>
  <c r="H39" i="8"/>
  <c r="L39" i="8" s="1"/>
  <c r="J39" i="8"/>
  <c r="N39" i="8"/>
  <c r="P39" i="8"/>
  <c r="J4" i="8"/>
  <c r="J6" i="8"/>
  <c r="J8" i="8"/>
  <c r="J10" i="8"/>
  <c r="J12" i="8"/>
  <c r="J14" i="8"/>
  <c r="J16" i="8"/>
  <c r="J18" i="8"/>
  <c r="J20" i="8"/>
  <c r="J22" i="8"/>
  <c r="J24" i="8"/>
  <c r="J26" i="8"/>
  <c r="J28" i="8"/>
  <c r="J30" i="8"/>
  <c r="J32" i="8"/>
  <c r="J34" i="8"/>
  <c r="J36" i="8"/>
  <c r="J38" i="8"/>
  <c r="R7" i="6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" i="4"/>
  <c r="D7" i="1"/>
  <c r="E7" i="1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5" i="8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D5" i="8" s="1"/>
  <c r="M5" i="8" l="1"/>
  <c r="H5" i="8"/>
  <c r="L5" i="8" s="1"/>
  <c r="J5" i="8"/>
  <c r="K5" i="8"/>
  <c r="O5" i="8"/>
  <c r="I39" i="4"/>
  <c r="I37" i="4"/>
  <c r="I35" i="4"/>
  <c r="I33" i="4"/>
  <c r="I31" i="4"/>
  <c r="I29" i="4"/>
  <c r="I27" i="4"/>
  <c r="I25" i="4"/>
  <c r="I23" i="4"/>
  <c r="I21" i="4"/>
  <c r="I19" i="4"/>
  <c r="I17" i="4"/>
  <c r="I15" i="4"/>
  <c r="I13" i="4"/>
  <c r="I11" i="4"/>
  <c r="I9" i="4"/>
  <c r="I7" i="4"/>
  <c r="I5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8" i="4"/>
  <c r="I6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7" i="4"/>
  <c r="H5" i="4"/>
  <c r="K39" i="4" l="1"/>
  <c r="M39" i="4"/>
  <c r="G39" i="4"/>
  <c r="L38" i="4"/>
  <c r="F38" i="4"/>
  <c r="M37" i="4"/>
  <c r="G37" i="4"/>
  <c r="N36" i="4"/>
  <c r="M36" i="4"/>
  <c r="L36" i="4"/>
  <c r="F36" i="4"/>
  <c r="M35" i="4"/>
  <c r="G35" i="4"/>
  <c r="N34" i="4"/>
  <c r="M34" i="4"/>
  <c r="L34" i="4"/>
  <c r="F34" i="4"/>
  <c r="M33" i="4"/>
  <c r="G33" i="4"/>
  <c r="N32" i="4"/>
  <c r="M32" i="4"/>
  <c r="L32" i="4"/>
  <c r="F32" i="4"/>
  <c r="M31" i="4"/>
  <c r="G31" i="4"/>
  <c r="N30" i="4"/>
  <c r="M30" i="4"/>
  <c r="L30" i="4"/>
  <c r="F30" i="4"/>
  <c r="M29" i="4"/>
  <c r="G29" i="4"/>
  <c r="N28" i="4"/>
  <c r="M28" i="4"/>
  <c r="L28" i="4"/>
  <c r="F28" i="4"/>
  <c r="M27" i="4"/>
  <c r="G27" i="4"/>
  <c r="N26" i="4"/>
  <c r="M26" i="4"/>
  <c r="L26" i="4"/>
  <c r="F26" i="4"/>
  <c r="M25" i="4"/>
  <c r="G25" i="4"/>
  <c r="N24" i="4"/>
  <c r="M24" i="4"/>
  <c r="L24" i="4"/>
  <c r="F24" i="4"/>
  <c r="M23" i="4"/>
  <c r="G23" i="4"/>
  <c r="N22" i="4"/>
  <c r="M22" i="4"/>
  <c r="L22" i="4"/>
  <c r="F22" i="4"/>
  <c r="M21" i="4"/>
  <c r="G21" i="4"/>
  <c r="N20" i="4"/>
  <c r="M20" i="4"/>
  <c r="L20" i="4"/>
  <c r="F20" i="4"/>
  <c r="M19" i="4"/>
  <c r="G19" i="4"/>
  <c r="N18" i="4"/>
  <c r="M18" i="4"/>
  <c r="L18" i="4"/>
  <c r="F18" i="4"/>
  <c r="M17" i="4"/>
  <c r="G17" i="4"/>
  <c r="N16" i="4"/>
  <c r="M16" i="4"/>
  <c r="L16" i="4"/>
  <c r="F16" i="4"/>
  <c r="M15" i="4"/>
  <c r="G15" i="4"/>
  <c r="N14" i="4"/>
  <c r="M14" i="4"/>
  <c r="L14" i="4"/>
  <c r="F14" i="4"/>
  <c r="M13" i="4"/>
  <c r="G13" i="4"/>
  <c r="N12" i="4"/>
  <c r="M12" i="4"/>
  <c r="L12" i="4"/>
  <c r="F12" i="4"/>
  <c r="M11" i="4"/>
  <c r="G11" i="4"/>
  <c r="N10" i="4"/>
  <c r="M10" i="4"/>
  <c r="L10" i="4"/>
  <c r="F10" i="4"/>
  <c r="M9" i="4"/>
  <c r="G9" i="4"/>
  <c r="N8" i="4"/>
  <c r="M8" i="4"/>
  <c r="L8" i="4"/>
  <c r="F8" i="4"/>
  <c r="M7" i="4"/>
  <c r="G7" i="4"/>
  <c r="N6" i="4"/>
  <c r="M6" i="4"/>
  <c r="L6" i="4"/>
  <c r="F6" i="4"/>
  <c r="M5" i="4"/>
  <c r="M4" i="4" s="1"/>
  <c r="G5" i="4"/>
  <c r="I4" i="4"/>
  <c r="F4" i="4"/>
  <c r="H4" i="4" l="1"/>
  <c r="K5" i="4"/>
  <c r="K7" i="4"/>
  <c r="K9" i="4"/>
  <c r="K11" i="4"/>
  <c r="K13" i="4"/>
  <c r="K15" i="4"/>
  <c r="K17" i="4"/>
  <c r="K19" i="4"/>
  <c r="K21" i="4"/>
  <c r="K23" i="4"/>
  <c r="K25" i="4"/>
  <c r="K27" i="4"/>
  <c r="K29" i="4"/>
  <c r="K31" i="4"/>
  <c r="K33" i="4"/>
  <c r="K35" i="4"/>
  <c r="K37" i="4"/>
  <c r="N38" i="4"/>
  <c r="M38" i="4"/>
  <c r="G4" i="4"/>
  <c r="J4" i="4" s="1"/>
  <c r="F5" i="4"/>
  <c r="J5" i="4" s="1"/>
  <c r="L5" i="4"/>
  <c r="N5" i="4"/>
  <c r="G6" i="4"/>
  <c r="J6" i="4" s="1"/>
  <c r="K6" i="4"/>
  <c r="F7" i="4"/>
  <c r="J7" i="4" s="1"/>
  <c r="L7" i="4"/>
  <c r="N7" i="4"/>
  <c r="G8" i="4"/>
  <c r="J8" i="4" s="1"/>
  <c r="K8" i="4"/>
  <c r="F9" i="4"/>
  <c r="J9" i="4" s="1"/>
  <c r="L9" i="4"/>
  <c r="N9" i="4"/>
  <c r="G10" i="4"/>
  <c r="J10" i="4" s="1"/>
  <c r="K10" i="4"/>
  <c r="F11" i="4"/>
  <c r="J11" i="4" s="1"/>
  <c r="L11" i="4"/>
  <c r="N11" i="4"/>
  <c r="G12" i="4"/>
  <c r="J12" i="4" s="1"/>
  <c r="K12" i="4"/>
  <c r="F13" i="4"/>
  <c r="J13" i="4" s="1"/>
  <c r="L13" i="4"/>
  <c r="N13" i="4"/>
  <c r="G14" i="4"/>
  <c r="J14" i="4" s="1"/>
  <c r="K14" i="4"/>
  <c r="F15" i="4"/>
  <c r="J15" i="4" s="1"/>
  <c r="L15" i="4"/>
  <c r="N15" i="4"/>
  <c r="G16" i="4"/>
  <c r="J16" i="4" s="1"/>
  <c r="K16" i="4"/>
  <c r="F17" i="4"/>
  <c r="J17" i="4" s="1"/>
  <c r="L17" i="4"/>
  <c r="N17" i="4"/>
  <c r="G18" i="4"/>
  <c r="J18" i="4" s="1"/>
  <c r="K18" i="4"/>
  <c r="F19" i="4"/>
  <c r="J19" i="4" s="1"/>
  <c r="L19" i="4"/>
  <c r="N19" i="4"/>
  <c r="G20" i="4"/>
  <c r="J20" i="4" s="1"/>
  <c r="K20" i="4"/>
  <c r="F21" i="4"/>
  <c r="J21" i="4" s="1"/>
  <c r="L21" i="4"/>
  <c r="N21" i="4"/>
  <c r="G22" i="4"/>
  <c r="J22" i="4" s="1"/>
  <c r="K22" i="4"/>
  <c r="F23" i="4"/>
  <c r="J23" i="4" s="1"/>
  <c r="L23" i="4"/>
  <c r="N23" i="4"/>
  <c r="G24" i="4"/>
  <c r="J24" i="4" s="1"/>
  <c r="K24" i="4"/>
  <c r="F25" i="4"/>
  <c r="J25" i="4" s="1"/>
  <c r="L25" i="4"/>
  <c r="N25" i="4"/>
  <c r="G26" i="4"/>
  <c r="J26" i="4" s="1"/>
  <c r="K26" i="4"/>
  <c r="F27" i="4"/>
  <c r="J27" i="4" s="1"/>
  <c r="L27" i="4"/>
  <c r="N27" i="4"/>
  <c r="G28" i="4"/>
  <c r="J28" i="4" s="1"/>
  <c r="K28" i="4"/>
  <c r="F29" i="4"/>
  <c r="J29" i="4" s="1"/>
  <c r="L29" i="4"/>
  <c r="N29" i="4"/>
  <c r="G30" i="4"/>
  <c r="J30" i="4" s="1"/>
  <c r="K30" i="4"/>
  <c r="F31" i="4"/>
  <c r="J31" i="4" s="1"/>
  <c r="L31" i="4"/>
  <c r="N31" i="4"/>
  <c r="G32" i="4"/>
  <c r="J32" i="4" s="1"/>
  <c r="K32" i="4"/>
  <c r="F33" i="4"/>
  <c r="J33" i="4" s="1"/>
  <c r="L33" i="4"/>
  <c r="N33" i="4"/>
  <c r="G34" i="4"/>
  <c r="J34" i="4" s="1"/>
  <c r="K34" i="4"/>
  <c r="F35" i="4"/>
  <c r="J35" i="4" s="1"/>
  <c r="L35" i="4"/>
  <c r="N35" i="4"/>
  <c r="G36" i="4"/>
  <c r="J36" i="4" s="1"/>
  <c r="K36" i="4"/>
  <c r="F37" i="4"/>
  <c r="J37" i="4" s="1"/>
  <c r="L37" i="4"/>
  <c r="N37" i="4"/>
  <c r="G38" i="4"/>
  <c r="J38" i="4" s="1"/>
  <c r="K38" i="4"/>
  <c r="F39" i="4"/>
  <c r="J39" i="4" s="1"/>
  <c r="L39" i="4"/>
  <c r="N39" i="4"/>
  <c r="K4" i="4" l="1"/>
  <c r="L4" i="4"/>
  <c r="N4" i="4"/>
</calcChain>
</file>

<file path=xl/sharedStrings.xml><?xml version="1.0" encoding="utf-8"?>
<sst xmlns="http://schemas.openxmlformats.org/spreadsheetml/2006/main" count="511" uniqueCount="162">
  <si>
    <t>Valor en dólares</t>
  </si>
  <si>
    <t>Sector/País</t>
  </si>
  <si>
    <t>Anual</t>
  </si>
  <si>
    <t>Acumulado *</t>
  </si>
  <si>
    <t xml:space="preserve">TOTAL                                             </t>
  </si>
  <si>
    <t xml:space="preserve">TLCAN                                             </t>
  </si>
  <si>
    <t xml:space="preserve">     Estados Unidos                               </t>
  </si>
  <si>
    <t xml:space="preserve">     Canadá                                       </t>
  </si>
  <si>
    <t xml:space="preserve">G3                                                </t>
  </si>
  <si>
    <t xml:space="preserve">     Colombia                                     </t>
  </si>
  <si>
    <t xml:space="preserve">     Venezuela                                    </t>
  </si>
  <si>
    <t xml:space="preserve">COSTA RICA                                        </t>
  </si>
  <si>
    <t xml:space="preserve">BOLIVIA                                           </t>
  </si>
  <si>
    <t xml:space="preserve">NICARAGUA                                         </t>
  </si>
  <si>
    <t xml:space="preserve">CHILE                                             </t>
  </si>
  <si>
    <t xml:space="preserve">ISRAEL                                            </t>
  </si>
  <si>
    <t xml:space="preserve">TN                                                </t>
  </si>
  <si>
    <t xml:space="preserve">     El Salvador                                  </t>
  </si>
  <si>
    <t xml:space="preserve">     Guatemala                                    </t>
  </si>
  <si>
    <t xml:space="preserve">     Honduras                                     </t>
  </si>
  <si>
    <t xml:space="preserve">AELC                                              </t>
  </si>
  <si>
    <t xml:space="preserve">     Islandia                                     </t>
  </si>
  <si>
    <t xml:space="preserve">     Noruega                                      </t>
  </si>
  <si>
    <t xml:space="preserve">     Suiza                                        </t>
  </si>
  <si>
    <t xml:space="preserve">URUGUAY                                           </t>
  </si>
  <si>
    <t xml:space="preserve">JAPON                                             </t>
  </si>
  <si>
    <t xml:space="preserve">SIN TLC                                           </t>
  </si>
  <si>
    <t xml:space="preserve">     Argentina                                    </t>
  </si>
  <si>
    <t xml:space="preserve">     Brasil                                       </t>
  </si>
  <si>
    <t xml:space="preserve">     Perú                                         </t>
  </si>
  <si>
    <t xml:space="preserve">     Ecuador                                      </t>
  </si>
  <si>
    <t xml:space="preserve">     Cuba                                         </t>
  </si>
  <si>
    <t xml:space="preserve">     Corea                                        </t>
  </si>
  <si>
    <t xml:space="preserve">     Singapur                                     </t>
  </si>
  <si>
    <t xml:space="preserve">     PANAMÁ                                       </t>
  </si>
  <si>
    <t xml:space="preserve">     CHINA                                        </t>
  </si>
  <si>
    <t xml:space="preserve">     INDIA                                        </t>
  </si>
  <si>
    <t>Resto</t>
  </si>
  <si>
    <t>Importaciones de México</t>
  </si>
  <si>
    <t xml:space="preserve">UNION EUROPEA  (27)                                     (27)                                                                        </t>
  </si>
  <si>
    <t xml:space="preserve">                                                  </t>
  </si>
  <si>
    <t>Exportaciones</t>
  </si>
  <si>
    <t>Importaciones</t>
  </si>
  <si>
    <t>Balanza Comercial</t>
  </si>
  <si>
    <t>País</t>
  </si>
  <si>
    <t>Total</t>
  </si>
  <si>
    <t>Con TLC</t>
  </si>
  <si>
    <t>TLCAN</t>
  </si>
  <si>
    <t>Estados Unidos</t>
  </si>
  <si>
    <t>Canadá</t>
  </si>
  <si>
    <t>G3</t>
  </si>
  <si>
    <t>Colombia</t>
  </si>
  <si>
    <t>Venezuela</t>
  </si>
  <si>
    <t>Costa Rica</t>
  </si>
  <si>
    <t>Bolivia</t>
  </si>
  <si>
    <t>Nicaragua</t>
  </si>
  <si>
    <t>Chile</t>
  </si>
  <si>
    <t>TLCUEM 27</t>
  </si>
  <si>
    <t>ISRAEL</t>
  </si>
  <si>
    <t>Triángulo del Norte</t>
  </si>
  <si>
    <t>El Salvador</t>
  </si>
  <si>
    <t>Guatemala</t>
  </si>
  <si>
    <t>Honduras</t>
  </si>
  <si>
    <t>AELC</t>
  </si>
  <si>
    <t>Islandia</t>
  </si>
  <si>
    <t>Noruega</t>
  </si>
  <si>
    <t>Suiza</t>
  </si>
  <si>
    <t>Uruguay</t>
  </si>
  <si>
    <t>JAPÓN</t>
  </si>
  <si>
    <t>Sin TLC</t>
  </si>
  <si>
    <t>Argentina</t>
  </si>
  <si>
    <t>Brasil</t>
  </si>
  <si>
    <t>Perú</t>
  </si>
  <si>
    <t>Ecuador</t>
  </si>
  <si>
    <t>Cuba</t>
  </si>
  <si>
    <t>Corea</t>
  </si>
  <si>
    <t>Singapur</t>
  </si>
  <si>
    <t>PANAMÁ</t>
  </si>
  <si>
    <t>CHINA</t>
  </si>
  <si>
    <t>INDIA</t>
  </si>
  <si>
    <t>RESTO DEL MUNDO</t>
  </si>
  <si>
    <t>Fuente: Secretaría de Economía con datos de Banco de México.</t>
  </si>
  <si>
    <t>Año de entrada en vigor</t>
  </si>
  <si>
    <t>Año previo entrada en vigor</t>
  </si>
  <si>
    <t>Año previo entrada en Vigor</t>
  </si>
  <si>
    <t>Exportaciones totales de México</t>
  </si>
  <si>
    <t>Valor en millones de dólares</t>
  </si>
  <si>
    <t>TLCUEM 25</t>
  </si>
  <si>
    <t>Importaciones totales de México</t>
  </si>
  <si>
    <t>Comercio Total</t>
  </si>
  <si>
    <t>Nota: A partir de 2007 Venezuela deja de pertenecer al G3, se presenta la información por separado para fines de comparación histórica</t>
  </si>
  <si>
    <t>* ene-dic</t>
  </si>
  <si>
    <t>Variación  2008-2009</t>
  </si>
  <si>
    <t>Porcentaje de Participación Anual</t>
  </si>
  <si>
    <t>Variación 2009 respecto año previo a la entrada en vigor</t>
  </si>
  <si>
    <t>Valor Absoluto (millones Dls) Anual</t>
  </si>
  <si>
    <t>Variación %</t>
  </si>
  <si>
    <t>Partic. %</t>
  </si>
  <si>
    <t>Balanza comercial</t>
  </si>
  <si>
    <t>Países</t>
  </si>
  <si>
    <t>TOTAL</t>
  </si>
  <si>
    <t>CON TLC</t>
  </si>
  <si>
    <t xml:space="preserve">   TLCAN</t>
  </si>
  <si>
    <t xml:space="preserve">         Estados Unidos</t>
  </si>
  <si>
    <t xml:space="preserve">        Canadá</t>
  </si>
  <si>
    <t xml:space="preserve">   TLCUEM 27</t>
  </si>
  <si>
    <t xml:space="preserve">    Triángulo del Norte</t>
  </si>
  <si>
    <t xml:space="preserve">    AELC</t>
  </si>
  <si>
    <t xml:space="preserve">   Colombia</t>
  </si>
  <si>
    <t xml:space="preserve">   Costa Rica</t>
  </si>
  <si>
    <t xml:space="preserve">   Bolivia</t>
  </si>
  <si>
    <t xml:space="preserve">   Nicaragua</t>
  </si>
  <si>
    <t xml:space="preserve">   Chile</t>
  </si>
  <si>
    <t xml:space="preserve">   Uruguay</t>
  </si>
  <si>
    <t xml:space="preserve">   Japón</t>
  </si>
  <si>
    <t xml:space="preserve">   Israel</t>
  </si>
  <si>
    <t xml:space="preserve">         El Salvador</t>
  </si>
  <si>
    <t xml:space="preserve">         Guatemala</t>
  </si>
  <si>
    <t xml:space="preserve">          Honduras</t>
  </si>
  <si>
    <t xml:space="preserve">           Islandia</t>
  </si>
  <si>
    <t xml:space="preserve">           Noruega</t>
  </si>
  <si>
    <t xml:space="preserve">           Suiza</t>
  </si>
  <si>
    <t>Panamá</t>
  </si>
  <si>
    <t>China</t>
  </si>
  <si>
    <t>India</t>
  </si>
  <si>
    <t>Resto del Mundo</t>
  </si>
  <si>
    <t>Secretaría de Economía</t>
  </si>
  <si>
    <t>Subsecretaría de Comercio exterior</t>
  </si>
  <si>
    <r>
      <t xml:space="preserve">   Venezuela </t>
    </r>
    <r>
      <rPr>
        <b/>
        <vertAlign val="superscript"/>
        <sz val="10"/>
        <color indexed="8"/>
        <rFont val="Arial"/>
        <family val="2"/>
      </rPr>
      <t>/1</t>
    </r>
  </si>
  <si>
    <t>/1  A partir de 2007 Venezuela deja de pertenecer al G3, se presenta la información por separado para fines de comparación histórica</t>
  </si>
  <si>
    <t>SIN TLC</t>
  </si>
  <si>
    <t xml:space="preserve">           Alemania</t>
  </si>
  <si>
    <t xml:space="preserve">           España</t>
  </si>
  <si>
    <t xml:space="preserve">           Francia</t>
  </si>
  <si>
    <t xml:space="preserve">           Italia</t>
  </si>
  <si>
    <t xml:space="preserve">           Países Bajos</t>
  </si>
  <si>
    <t xml:space="preserve">           Reino Unido</t>
  </si>
  <si>
    <t/>
  </si>
  <si>
    <t>Comercio total</t>
  </si>
  <si>
    <t>Agropecuario</t>
  </si>
  <si>
    <t xml:space="preserve">           Austria</t>
  </si>
  <si>
    <t xml:space="preserve">           Bulgaria</t>
  </si>
  <si>
    <t xml:space="preserve">           Chipre</t>
  </si>
  <si>
    <t xml:space="preserve">           Dinamarca</t>
  </si>
  <si>
    <t xml:space="preserve">           Eslovenia</t>
  </si>
  <si>
    <t xml:space="preserve">           Estonia</t>
  </si>
  <si>
    <t xml:space="preserve">           Finlandia </t>
  </si>
  <si>
    <t xml:space="preserve">           Grecia</t>
  </si>
  <si>
    <t xml:space="preserve">           Irlanda</t>
  </si>
  <si>
    <t xml:space="preserve">           Letonia</t>
  </si>
  <si>
    <t xml:space="preserve">           Lituania</t>
  </si>
  <si>
    <t xml:space="preserve">           Luxemburgo</t>
  </si>
  <si>
    <t xml:space="preserve">           Malta</t>
  </si>
  <si>
    <t xml:space="preserve">           Polonia</t>
  </si>
  <si>
    <t xml:space="preserve">           Portugal</t>
  </si>
  <si>
    <t xml:space="preserve">           Rumania</t>
  </si>
  <si>
    <t xml:space="preserve">           Suecia</t>
  </si>
  <si>
    <t xml:space="preserve">           Bélgica</t>
  </si>
  <si>
    <t xml:space="preserve">           Hungría</t>
  </si>
  <si>
    <t xml:space="preserve">           República Checa</t>
  </si>
  <si>
    <t xml:space="preserve">           República Eslovaca</t>
  </si>
  <si>
    <t>Balanza comercial de México año previo de entrada en vigor de los TLCs .vs.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</si>
</sst>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4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rgb="FF00B05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/>
      <diagonal/>
    </border>
    <border>
      <left style="dotted">
        <color theme="1" tint="0.499984740745262"/>
      </left>
      <right style="dotted">
        <color theme="1" tint="0.499984740745262"/>
      </right>
      <top style="double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5" fillId="0" borderId="0"/>
  </cellStyleXfs>
  <cellXfs count="28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4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Fill="1" applyBorder="1"/>
    <xf numFmtId="4" fontId="4" fillId="2" borderId="1" xfId="0" applyNumberFormat="1" applyFont="1" applyFill="1" applyBorder="1"/>
    <xf numFmtId="164" fontId="5" fillId="0" borderId="0" xfId="0" applyNumberFormat="1" applyFont="1" applyBorder="1" applyAlignment="1">
      <alignment wrapText="1"/>
    </xf>
    <xf numFmtId="2" fontId="5" fillId="0" borderId="0" xfId="0" applyNumberFormat="1" applyFont="1" applyFill="1" applyBorder="1"/>
    <xf numFmtId="0" fontId="5" fillId="0" borderId="0" xfId="0" applyFont="1"/>
    <xf numFmtId="0" fontId="1" fillId="0" borderId="4" xfId="0" applyFont="1" applyFill="1" applyBorder="1" applyAlignment="1">
      <alignment horizontal="center" wrapText="1"/>
    </xf>
    <xf numFmtId="4" fontId="0" fillId="0" borderId="0" xfId="0" applyNumberFormat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3" fontId="5" fillId="0" borderId="0" xfId="0" applyNumberFormat="1" applyFont="1"/>
    <xf numFmtId="0" fontId="0" fillId="3" borderId="0" xfId="0" applyFill="1"/>
    <xf numFmtId="4" fontId="14" fillId="0" borderId="1" xfId="0" applyNumberFormat="1" applyFont="1" applyBorder="1" applyAlignment="1">
      <alignment horizontal="right" wrapText="1"/>
    </xf>
    <xf numFmtId="4" fontId="14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right" wrapText="1"/>
    </xf>
    <xf numFmtId="0" fontId="13" fillId="4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4" fontId="6" fillId="0" borderId="23" xfId="0" applyNumberFormat="1" applyFont="1" applyBorder="1" applyAlignment="1">
      <alignment horizontal="right" wrapText="1"/>
    </xf>
    <xf numFmtId="4" fontId="14" fillId="0" borderId="23" xfId="0" applyNumberFormat="1" applyFont="1" applyBorder="1" applyAlignment="1">
      <alignment horizontal="right" wrapText="1"/>
    </xf>
    <xf numFmtId="164" fontId="6" fillId="0" borderId="23" xfId="0" applyNumberFormat="1" applyFont="1" applyBorder="1"/>
    <xf numFmtId="164" fontId="4" fillId="0" borderId="23" xfId="0" applyNumberFormat="1" applyFont="1" applyBorder="1" applyAlignment="1">
      <alignment wrapText="1"/>
    </xf>
    <xf numFmtId="2" fontId="6" fillId="0" borderId="23" xfId="0" applyNumberFormat="1" applyFont="1" applyBorder="1" applyAlignment="1">
      <alignment wrapText="1"/>
    </xf>
    <xf numFmtId="2" fontId="6" fillId="0" borderId="24" xfId="0" applyNumberFormat="1" applyFont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2" fontId="6" fillId="2" borderId="17" xfId="0" applyNumberFormat="1" applyFont="1" applyFill="1" applyBorder="1"/>
    <xf numFmtId="0" fontId="7" fillId="0" borderId="16" xfId="0" applyFont="1" applyFill="1" applyBorder="1" applyAlignment="1">
      <alignment horizontal="center" wrapText="1"/>
    </xf>
    <xf numFmtId="2" fontId="6" fillId="0" borderId="17" xfId="0" applyNumberFormat="1" applyFont="1" applyFill="1" applyBorder="1"/>
    <xf numFmtId="0" fontId="9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4" fontId="4" fillId="2" borderId="17" xfId="0" applyNumberFormat="1" applyFont="1" applyFill="1" applyBorder="1"/>
    <xf numFmtId="0" fontId="11" fillId="0" borderId="16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right" wrapText="1"/>
    </xf>
    <xf numFmtId="4" fontId="6" fillId="0" borderId="20" xfId="0" applyNumberFormat="1" applyFont="1" applyBorder="1" applyAlignment="1">
      <alignment horizontal="right" wrapText="1"/>
    </xf>
    <xf numFmtId="4" fontId="14" fillId="0" borderId="20" xfId="0" applyNumberFormat="1" applyFont="1" applyBorder="1" applyAlignment="1">
      <alignment horizontal="right" wrapText="1"/>
    </xf>
    <xf numFmtId="164" fontId="6" fillId="0" borderId="20" xfId="0" applyNumberFormat="1" applyFont="1" applyBorder="1"/>
    <xf numFmtId="164" fontId="4" fillId="0" borderId="20" xfId="0" applyNumberFormat="1" applyFont="1" applyBorder="1" applyAlignment="1">
      <alignment wrapText="1"/>
    </xf>
    <xf numFmtId="2" fontId="6" fillId="0" borderId="20" xfId="0" applyNumberFormat="1" applyFont="1" applyFill="1" applyBorder="1"/>
    <xf numFmtId="2" fontId="6" fillId="0" borderId="21" xfId="0" applyNumberFormat="1" applyFont="1" applyFill="1" applyBorder="1"/>
    <xf numFmtId="0" fontId="15" fillId="4" borderId="20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16" fillId="0" borderId="0" xfId="0" applyFont="1"/>
    <xf numFmtId="4" fontId="17" fillId="0" borderId="23" xfId="0" applyNumberFormat="1" applyFont="1" applyBorder="1" applyAlignment="1">
      <alignment horizontal="right" wrapText="1"/>
    </xf>
    <xf numFmtId="2" fontId="17" fillId="0" borderId="23" xfId="0" applyNumberFormat="1" applyFont="1" applyBorder="1" applyAlignment="1">
      <alignment wrapText="1"/>
    </xf>
    <xf numFmtId="2" fontId="17" fillId="0" borderId="24" xfId="0" applyNumberFormat="1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/>
    <xf numFmtId="2" fontId="17" fillId="2" borderId="17" xfId="0" applyNumberFormat="1" applyFont="1" applyFill="1" applyBorder="1"/>
    <xf numFmtId="4" fontId="17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wrapText="1"/>
    </xf>
    <xf numFmtId="2" fontId="17" fillId="0" borderId="1" xfId="0" applyNumberFormat="1" applyFont="1" applyFill="1" applyBorder="1"/>
    <xf numFmtId="2" fontId="17" fillId="0" borderId="17" xfId="0" applyNumberFormat="1" applyFont="1" applyFill="1" applyBorder="1"/>
    <xf numFmtId="4" fontId="17" fillId="0" borderId="20" xfId="0" applyNumberFormat="1" applyFont="1" applyBorder="1" applyAlignment="1">
      <alignment horizontal="right" wrapText="1"/>
    </xf>
    <xf numFmtId="2" fontId="17" fillId="0" borderId="20" xfId="0" applyNumberFormat="1" applyFont="1" applyFill="1" applyBorder="1"/>
    <xf numFmtId="2" fontId="17" fillId="0" borderId="21" xfId="0" applyNumberFormat="1" applyFont="1" applyFill="1" applyBorder="1"/>
    <xf numFmtId="4" fontId="16" fillId="0" borderId="0" xfId="0" applyNumberFormat="1" applyFont="1" applyBorder="1" applyAlignment="1">
      <alignment horizontal="right" wrapText="1"/>
    </xf>
    <xf numFmtId="4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2" fontId="16" fillId="0" borderId="0" xfId="0" applyNumberFormat="1" applyFont="1" applyFill="1" applyBorder="1"/>
    <xf numFmtId="0" fontId="4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wrapText="1"/>
    </xf>
    <xf numFmtId="0" fontId="15" fillId="4" borderId="20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4" fontId="16" fillId="0" borderId="0" xfId="0" applyNumberFormat="1" applyFont="1"/>
    <xf numFmtId="4" fontId="4" fillId="0" borderId="1" xfId="0" applyNumberFormat="1" applyFont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4" borderId="20" xfId="0" applyFont="1" applyFill="1" applyBorder="1" applyAlignment="1">
      <alignment horizont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5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5" fillId="8" borderId="0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3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5" borderId="0" xfId="0" applyNumberFormat="1" applyFont="1" applyFill="1" applyBorder="1" applyAlignment="1">
      <alignment horizontal="center" wrapText="1"/>
    </xf>
    <xf numFmtId="49" fontId="24" fillId="5" borderId="0" xfId="0" applyNumberFormat="1" applyFont="1" applyFill="1" applyBorder="1" applyAlignment="1">
      <alignment horizontal="center" wrapText="1"/>
    </xf>
    <xf numFmtId="165" fontId="6" fillId="5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left" wrapText="1"/>
    </xf>
    <xf numFmtId="49" fontId="28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15" fillId="5" borderId="0" xfId="0" applyNumberFormat="1" applyFont="1" applyFill="1" applyBorder="1" applyAlignment="1">
      <alignment horizontal="right" wrapText="1"/>
    </xf>
    <xf numFmtId="0" fontId="0" fillId="8" borderId="0" xfId="0" applyFill="1" applyBorder="1"/>
    <xf numFmtId="165" fontId="6" fillId="0" borderId="28" xfId="0" applyNumberFormat="1" applyFont="1" applyFill="1" applyBorder="1" applyAlignment="1">
      <alignment horizontal="right" wrapText="1"/>
    </xf>
    <xf numFmtId="165" fontId="6" fillId="0" borderId="27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8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65" fontId="27" fillId="0" borderId="30" xfId="0" applyNumberFormat="1" applyFont="1" applyFill="1" applyBorder="1" applyAlignment="1">
      <alignment horizontal="right" wrapText="1"/>
    </xf>
    <xf numFmtId="49" fontId="30" fillId="0" borderId="0" xfId="0" applyNumberFormat="1" applyFont="1" applyFill="1" applyBorder="1" applyAlignment="1">
      <alignment horizontal="center" wrapText="1"/>
    </xf>
    <xf numFmtId="165" fontId="30" fillId="0" borderId="3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2" fillId="0" borderId="0" xfId="0" applyFont="1"/>
    <xf numFmtId="165" fontId="30" fillId="0" borderId="34" xfId="0" applyNumberFormat="1" applyFont="1" applyFill="1" applyBorder="1" applyAlignment="1">
      <alignment horizontal="right" wrapText="1"/>
    </xf>
    <xf numFmtId="0" fontId="20" fillId="0" borderId="0" xfId="0" applyFont="1"/>
    <xf numFmtId="165" fontId="27" fillId="0" borderId="27" xfId="0" applyNumberFormat="1" applyFont="1" applyFill="1" applyBorder="1" applyAlignment="1">
      <alignment horizontal="right" wrapText="1"/>
    </xf>
    <xf numFmtId="165" fontId="27" fillId="0" borderId="38" xfId="0" applyNumberFormat="1" applyFont="1" applyFill="1" applyBorder="1" applyAlignment="1">
      <alignment horizontal="right" wrapText="1"/>
    </xf>
    <xf numFmtId="166" fontId="20" fillId="0" borderId="0" xfId="0" applyNumberFormat="1" applyFont="1" applyFill="1" applyBorder="1" applyAlignment="1">
      <alignment horizontal="right" vertical="center" wrapText="1"/>
    </xf>
    <xf numFmtId="166" fontId="15" fillId="5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horizontal="right" wrapText="1"/>
    </xf>
    <xf numFmtId="166" fontId="27" fillId="0" borderId="29" xfId="0" applyNumberFormat="1" applyFont="1" applyFill="1" applyBorder="1" applyAlignment="1">
      <alignment horizontal="right" wrapText="1"/>
    </xf>
    <xf numFmtId="166" fontId="27" fillId="0" borderId="35" xfId="0" applyNumberFormat="1" applyFont="1" applyFill="1" applyBorder="1" applyAlignment="1">
      <alignment horizontal="right" wrapText="1"/>
    </xf>
    <xf numFmtId="166" fontId="27" fillId="0" borderId="30" xfId="0" applyNumberFormat="1" applyFont="1" applyFill="1" applyBorder="1" applyAlignment="1">
      <alignment horizontal="right" wrapText="1"/>
    </xf>
    <xf numFmtId="166" fontId="30" fillId="0" borderId="31" xfId="0" applyNumberFormat="1" applyFont="1" applyFill="1" applyBorder="1" applyAlignment="1">
      <alignment horizontal="right" wrapText="1"/>
    </xf>
    <xf numFmtId="166" fontId="30" fillId="0" borderId="25" xfId="0" applyNumberFormat="1" applyFont="1" applyFill="1" applyBorder="1" applyAlignment="1">
      <alignment horizontal="right" wrapText="1"/>
    </xf>
    <xf numFmtId="166" fontId="30" fillId="0" borderId="32" xfId="0" applyNumberFormat="1" applyFont="1" applyFill="1" applyBorder="1" applyAlignment="1">
      <alignment horizontal="right" wrapText="1"/>
    </xf>
    <xf numFmtId="166" fontId="30" fillId="0" borderId="33" xfId="0" applyNumberFormat="1" applyFont="1" applyFill="1" applyBorder="1" applyAlignment="1">
      <alignment horizontal="right" wrapText="1"/>
    </xf>
    <xf numFmtId="166" fontId="30" fillId="0" borderId="36" xfId="0" applyNumberFormat="1" applyFont="1" applyFill="1" applyBorder="1" applyAlignment="1">
      <alignment horizontal="right" wrapText="1"/>
    </xf>
    <xf numFmtId="166" fontId="30" fillId="0" borderId="34" xfId="0" applyNumberFormat="1" applyFont="1" applyFill="1" applyBorder="1" applyAlignment="1">
      <alignment horizontal="right" wrapText="1"/>
    </xf>
    <xf numFmtId="166" fontId="27" fillId="0" borderId="28" xfId="0" applyNumberFormat="1" applyFont="1" applyFill="1" applyBorder="1" applyAlignment="1">
      <alignment horizontal="right" wrapText="1"/>
    </xf>
    <xf numFmtId="166" fontId="27" fillId="0" borderId="37" xfId="0" applyNumberFormat="1" applyFont="1" applyFill="1" applyBorder="1" applyAlignment="1">
      <alignment horizontal="right" wrapText="1"/>
    </xf>
    <xf numFmtId="166" fontId="27" fillId="0" borderId="39" xfId="0" applyNumberFormat="1" applyFont="1" applyFill="1" applyBorder="1" applyAlignment="1">
      <alignment horizontal="right" wrapText="1"/>
    </xf>
    <xf numFmtId="166" fontId="27" fillId="0" borderId="38" xfId="0" applyNumberFormat="1" applyFont="1" applyFill="1" applyBorder="1" applyAlignment="1">
      <alignment horizontal="right" wrapText="1"/>
    </xf>
    <xf numFmtId="166" fontId="6" fillId="0" borderId="26" xfId="0" applyNumberFormat="1" applyFont="1" applyFill="1" applyBorder="1" applyAlignment="1">
      <alignment horizontal="right" wrapText="1"/>
    </xf>
    <xf numFmtId="166" fontId="6" fillId="0" borderId="28" xfId="0" applyNumberFormat="1" applyFont="1" applyFill="1" applyBorder="1" applyAlignment="1">
      <alignment horizontal="right" wrapText="1"/>
    </xf>
    <xf numFmtId="166" fontId="6" fillId="0" borderId="37" xfId="0" applyNumberFormat="1" applyFont="1" applyFill="1" applyBorder="1" applyAlignment="1">
      <alignment horizontal="right" wrapText="1"/>
    </xf>
    <xf numFmtId="166" fontId="6" fillId="0" borderId="39" xfId="0" applyNumberFormat="1" applyFont="1" applyFill="1" applyBorder="1" applyAlignment="1">
      <alignment horizontal="right" wrapText="1"/>
    </xf>
    <xf numFmtId="165" fontId="29" fillId="0" borderId="29" xfId="0" applyNumberFormat="1" applyFont="1" applyFill="1" applyBorder="1" applyAlignment="1">
      <alignment horizontal="right" wrapText="1"/>
    </xf>
    <xf numFmtId="165" fontId="29" fillId="0" borderId="35" xfId="0" applyNumberFormat="1" applyFont="1" applyFill="1" applyBorder="1" applyAlignment="1">
      <alignment horizontal="right" wrapText="1"/>
    </xf>
    <xf numFmtId="165" fontId="33" fillId="0" borderId="31" xfId="0" applyNumberFormat="1" applyFont="1" applyFill="1" applyBorder="1" applyAlignment="1">
      <alignment horizontal="right" wrapText="1"/>
    </xf>
    <xf numFmtId="165" fontId="33" fillId="0" borderId="25" xfId="0" applyNumberFormat="1" applyFont="1" applyFill="1" applyBorder="1" applyAlignment="1">
      <alignment horizontal="right" wrapText="1"/>
    </xf>
    <xf numFmtId="165" fontId="33" fillId="0" borderId="33" xfId="0" applyNumberFormat="1" applyFont="1" applyFill="1" applyBorder="1" applyAlignment="1">
      <alignment horizontal="right" wrapText="1"/>
    </xf>
    <xf numFmtId="165" fontId="33" fillId="0" borderId="36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165" fontId="29" fillId="0" borderId="26" xfId="0" applyNumberFormat="1" applyFont="1" applyFill="1" applyBorder="1" applyAlignment="1">
      <alignment horizontal="right" wrapText="1"/>
    </xf>
    <xf numFmtId="165" fontId="29" fillId="0" borderId="28" xfId="0" applyNumberFormat="1" applyFont="1" applyFill="1" applyBorder="1" applyAlignment="1">
      <alignment horizontal="right" wrapText="1"/>
    </xf>
    <xf numFmtId="165" fontId="29" fillId="0" borderId="37" xfId="0" applyNumberFormat="1" applyFont="1" applyFill="1" applyBorder="1" applyAlignment="1">
      <alignment horizontal="right" wrapText="1"/>
    </xf>
    <xf numFmtId="165" fontId="29" fillId="0" borderId="39" xfId="0" applyNumberFormat="1" applyFont="1" applyFill="1" applyBorder="1" applyAlignment="1">
      <alignment horizontal="right" wrapText="1"/>
    </xf>
    <xf numFmtId="165" fontId="15" fillId="0" borderId="26" xfId="0" applyNumberFormat="1" applyFont="1" applyFill="1" applyBorder="1" applyAlignment="1">
      <alignment horizontal="right" wrapText="1"/>
    </xf>
    <xf numFmtId="165" fontId="15" fillId="0" borderId="28" xfId="0" applyNumberFormat="1" applyFont="1" applyFill="1" applyBorder="1" applyAlignment="1">
      <alignment horizontal="right" wrapText="1"/>
    </xf>
    <xf numFmtId="165" fontId="15" fillId="0" borderId="37" xfId="0" applyNumberFormat="1" applyFont="1" applyFill="1" applyBorder="1" applyAlignment="1">
      <alignment horizontal="right" wrapText="1"/>
    </xf>
    <xf numFmtId="165" fontId="15" fillId="0" borderId="39" xfId="0" applyNumberFormat="1" applyFont="1" applyFill="1" applyBorder="1" applyAlignment="1">
      <alignment horizontal="right" wrapText="1"/>
    </xf>
    <xf numFmtId="0" fontId="34" fillId="0" borderId="0" xfId="0" applyFont="1"/>
    <xf numFmtId="0" fontId="35" fillId="0" borderId="0" xfId="0" applyFont="1"/>
    <xf numFmtId="0" fontId="36" fillId="0" borderId="0" xfId="0" applyFont="1" applyFill="1" applyBorder="1"/>
    <xf numFmtId="0" fontId="35" fillId="0" borderId="0" xfId="0" applyFont="1" applyFill="1" applyBorder="1"/>
    <xf numFmtId="0" fontId="35" fillId="8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8" fillId="8" borderId="0" xfId="0" applyFont="1" applyFill="1" applyBorder="1" applyAlignment="1">
      <alignment horizontal="center" vertical="center"/>
    </xf>
    <xf numFmtId="0" fontId="39" fillId="0" borderId="0" xfId="0" applyFont="1"/>
    <xf numFmtId="0" fontId="13" fillId="6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165" fontId="0" fillId="5" borderId="0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 applyAlignment="1">
      <alignment horizontal="right" wrapText="1"/>
    </xf>
    <xf numFmtId="165" fontId="20" fillId="0" borderId="29" xfId="0" applyNumberFormat="1" applyFont="1" applyFill="1" applyBorder="1" applyAlignment="1">
      <alignment horizontal="right" wrapText="1"/>
    </xf>
    <xf numFmtId="165" fontId="20" fillId="0" borderId="26" xfId="0" applyNumberFormat="1" applyFont="1" applyFill="1" applyBorder="1" applyAlignment="1">
      <alignment horizontal="right" wrapText="1"/>
    </xf>
    <xf numFmtId="165" fontId="20" fillId="0" borderId="37" xfId="0" applyNumberFormat="1" applyFont="1" applyFill="1" applyBorder="1" applyAlignment="1">
      <alignment horizontal="right" wrapText="1"/>
    </xf>
    <xf numFmtId="165" fontId="20" fillId="0" borderId="35" xfId="0" applyNumberFormat="1" applyFont="1" applyFill="1" applyBorder="1" applyAlignment="1">
      <alignment horizontal="right" wrapText="1"/>
    </xf>
    <xf numFmtId="165" fontId="20" fillId="0" borderId="28" xfId="0" applyNumberFormat="1" applyFont="1" applyFill="1" applyBorder="1" applyAlignment="1">
      <alignment horizontal="right" wrapText="1"/>
    </xf>
    <xf numFmtId="165" fontId="20" fillId="0" borderId="39" xfId="0" applyNumberFormat="1" applyFont="1" applyFill="1" applyBorder="1" applyAlignment="1">
      <alignment horizontal="right" wrapText="1"/>
    </xf>
    <xf numFmtId="165" fontId="40" fillId="0" borderId="31" xfId="0" applyNumberFormat="1" applyFont="1" applyFill="1" applyBorder="1" applyAlignment="1">
      <alignment horizontal="right" wrapText="1"/>
    </xf>
    <xf numFmtId="165" fontId="40" fillId="0" borderId="33" xfId="0" applyNumberFormat="1" applyFont="1" applyFill="1" applyBorder="1" applyAlignment="1">
      <alignment horizontal="right" wrapText="1"/>
    </xf>
    <xf numFmtId="165" fontId="40" fillId="0" borderId="26" xfId="0" applyNumberFormat="1" applyFont="1" applyFill="1" applyBorder="1" applyAlignment="1">
      <alignment horizontal="right" wrapText="1"/>
    </xf>
    <xf numFmtId="165" fontId="40" fillId="0" borderId="37" xfId="0" applyNumberFormat="1" applyFont="1" applyFill="1" applyBorder="1" applyAlignment="1">
      <alignment horizontal="right" wrapText="1"/>
    </xf>
    <xf numFmtId="165" fontId="40" fillId="0" borderId="25" xfId="0" applyNumberFormat="1" applyFont="1" applyFill="1" applyBorder="1" applyAlignment="1">
      <alignment horizontal="right" wrapText="1"/>
    </xf>
    <xf numFmtId="165" fontId="40" fillId="0" borderId="36" xfId="0" applyNumberFormat="1" applyFont="1" applyFill="1" applyBorder="1" applyAlignment="1">
      <alignment horizontal="right" wrapText="1"/>
    </xf>
    <xf numFmtId="165" fontId="40" fillId="0" borderId="28" xfId="0" applyNumberFormat="1" applyFont="1" applyFill="1" applyBorder="1" applyAlignment="1">
      <alignment horizontal="right" wrapText="1"/>
    </xf>
    <xf numFmtId="165" fontId="40" fillId="0" borderId="39" xfId="0" applyNumberFormat="1" applyFont="1" applyFill="1" applyBorder="1" applyAlignment="1">
      <alignment horizontal="right" wrapText="1"/>
    </xf>
    <xf numFmtId="165" fontId="41" fillId="0" borderId="35" xfId="0" applyNumberFormat="1" applyFont="1" applyFill="1" applyBorder="1" applyAlignment="1">
      <alignment horizontal="right" wrapText="1"/>
    </xf>
    <xf numFmtId="165" fontId="41" fillId="0" borderId="25" xfId="0" applyNumberFormat="1" applyFont="1" applyFill="1" applyBorder="1" applyAlignment="1">
      <alignment horizontal="right" wrapText="1"/>
    </xf>
    <xf numFmtId="165" fontId="41" fillId="0" borderId="36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wrapText="1"/>
    </xf>
    <xf numFmtId="165" fontId="41" fillId="0" borderId="28" xfId="0" applyNumberFormat="1" applyFont="1" applyFill="1" applyBorder="1" applyAlignment="1">
      <alignment horizontal="right" wrapText="1"/>
    </xf>
    <xf numFmtId="165" fontId="41" fillId="0" borderId="39" xfId="0" applyNumberFormat="1" applyFont="1" applyFill="1" applyBorder="1" applyAlignment="1">
      <alignment horizontal="right" wrapText="1"/>
    </xf>
    <xf numFmtId="165" fontId="42" fillId="0" borderId="35" xfId="0" applyNumberFormat="1" applyFont="1" applyFill="1" applyBorder="1" applyAlignment="1">
      <alignment horizontal="right" wrapText="1"/>
    </xf>
    <xf numFmtId="165" fontId="42" fillId="0" borderId="30" xfId="0" applyNumberFormat="1" applyFont="1" applyFill="1" applyBorder="1" applyAlignment="1">
      <alignment horizontal="right" wrapText="1"/>
    </xf>
    <xf numFmtId="165" fontId="41" fillId="0" borderId="32" xfId="0" applyNumberFormat="1" applyFont="1" applyFill="1" applyBorder="1" applyAlignment="1">
      <alignment horizontal="right" wrapText="1"/>
    </xf>
    <xf numFmtId="165" fontId="41" fillId="0" borderId="34" xfId="0" applyNumberFormat="1" applyFont="1" applyFill="1" applyBorder="1" applyAlignment="1">
      <alignment horizontal="right" wrapText="1"/>
    </xf>
    <xf numFmtId="165" fontId="42" fillId="0" borderId="28" xfId="0" applyNumberFormat="1" applyFont="1" applyFill="1" applyBorder="1" applyAlignment="1">
      <alignment horizontal="right" wrapText="1"/>
    </xf>
    <xf numFmtId="165" fontId="42" fillId="0" borderId="27" xfId="0" applyNumberFormat="1" applyFont="1" applyFill="1" applyBorder="1" applyAlignment="1">
      <alignment horizontal="right" wrapText="1"/>
    </xf>
    <xf numFmtId="165" fontId="42" fillId="0" borderId="39" xfId="0" applyNumberFormat="1" applyFont="1" applyFill="1" applyBorder="1" applyAlignment="1">
      <alignment horizontal="right" wrapText="1"/>
    </xf>
    <xf numFmtId="165" fontId="42" fillId="0" borderId="38" xfId="0" applyNumberFormat="1" applyFont="1" applyFill="1" applyBorder="1" applyAlignment="1">
      <alignment horizontal="right" wrapText="1"/>
    </xf>
    <xf numFmtId="165" fontId="41" fillId="5" borderId="0" xfId="0" applyNumberFormat="1" applyFont="1" applyFill="1" applyBorder="1" applyAlignment="1">
      <alignment horizontal="right" wrapText="1"/>
    </xf>
    <xf numFmtId="165" fontId="41" fillId="0" borderId="27" xfId="0" applyNumberFormat="1" applyFont="1" applyFill="1" applyBorder="1" applyAlignment="1">
      <alignment horizontal="right" wrapText="1"/>
    </xf>
    <xf numFmtId="165" fontId="41" fillId="0" borderId="38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wrapText="1"/>
    </xf>
    <xf numFmtId="49" fontId="27" fillId="0" borderId="40" xfId="0" applyNumberFormat="1" applyFont="1" applyFill="1" applyBorder="1" applyAlignment="1">
      <alignment horizontal="center" wrapText="1"/>
    </xf>
    <xf numFmtId="0" fontId="31" fillId="0" borderId="41" xfId="0" applyFont="1" applyFill="1" applyBorder="1" applyAlignment="1">
      <alignment horizontal="left" wrapText="1"/>
    </xf>
    <xf numFmtId="49" fontId="30" fillId="0" borderId="41" xfId="0" applyNumberFormat="1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left" wrapText="1"/>
    </xf>
    <xf numFmtId="49" fontId="6" fillId="0" borderId="41" xfId="0" applyNumberFormat="1" applyFont="1" applyFill="1" applyBorder="1" applyAlignment="1">
      <alignment horizontal="center" wrapText="1"/>
    </xf>
    <xf numFmtId="49" fontId="27" fillId="0" borderId="41" xfId="0" applyNumberFormat="1" applyFont="1" applyFill="1" applyBorder="1" applyAlignment="1">
      <alignment horizontal="center" wrapText="1"/>
    </xf>
    <xf numFmtId="0" fontId="9" fillId="0" borderId="41" xfId="0" applyFont="1" applyFill="1" applyBorder="1" applyAlignment="1">
      <alignment horizontal="left" wrapText="1"/>
    </xf>
    <xf numFmtId="0" fontId="7" fillId="0" borderId="41" xfId="0" applyFont="1" applyFill="1" applyBorder="1" applyAlignment="1">
      <alignment horizontal="left" wrapText="1"/>
    </xf>
    <xf numFmtId="49" fontId="6" fillId="0" borderId="40" xfId="0" applyNumberFormat="1" applyFont="1" applyFill="1" applyBorder="1" applyAlignment="1">
      <alignment horizontal="center" wrapText="1"/>
    </xf>
    <xf numFmtId="0" fontId="43" fillId="7" borderId="0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165" fontId="40" fillId="0" borderId="42" xfId="0" applyNumberFormat="1" applyFont="1" applyFill="1" applyBorder="1" applyAlignment="1">
      <alignment horizontal="right" wrapText="1"/>
    </xf>
    <xf numFmtId="165" fontId="41" fillId="0" borderId="43" xfId="0" applyNumberFormat="1" applyFont="1" applyFill="1" applyBorder="1" applyAlignment="1">
      <alignment horizontal="right" wrapText="1"/>
    </xf>
    <xf numFmtId="165" fontId="40" fillId="0" borderId="43" xfId="0" applyNumberFormat="1" applyFont="1" applyFill="1" applyBorder="1" applyAlignment="1">
      <alignment horizontal="right" wrapText="1"/>
    </xf>
    <xf numFmtId="165" fontId="41" fillId="0" borderId="44" xfId="0" applyNumberFormat="1" applyFont="1" applyFill="1" applyBorder="1" applyAlignment="1">
      <alignment horizontal="right" wrapText="1"/>
    </xf>
    <xf numFmtId="165" fontId="40" fillId="0" borderId="45" xfId="0" applyNumberFormat="1" applyFont="1" applyFill="1" applyBorder="1" applyAlignment="1">
      <alignment horizontal="right" wrapText="1"/>
    </xf>
    <xf numFmtId="165" fontId="41" fillId="0" borderId="46" xfId="0" applyNumberFormat="1" applyFont="1" applyFill="1" applyBorder="1" applyAlignment="1">
      <alignment horizontal="right" wrapText="1"/>
    </xf>
    <xf numFmtId="165" fontId="40" fillId="0" borderId="46" xfId="0" applyNumberFormat="1" applyFont="1" applyFill="1" applyBorder="1" applyAlignment="1">
      <alignment horizontal="right" wrapText="1"/>
    </xf>
    <xf numFmtId="165" fontId="41" fillId="0" borderId="47" xfId="0" applyNumberFormat="1" applyFont="1" applyFill="1" applyBorder="1" applyAlignment="1">
      <alignment horizontal="right" wrapText="1"/>
    </xf>
    <xf numFmtId="165" fontId="40" fillId="0" borderId="48" xfId="0" applyNumberFormat="1" applyFont="1" applyFill="1" applyBorder="1" applyAlignment="1">
      <alignment horizontal="right" wrapText="1"/>
    </xf>
    <xf numFmtId="165" fontId="41" fillId="0" borderId="49" xfId="0" applyNumberFormat="1" applyFont="1" applyFill="1" applyBorder="1" applyAlignment="1">
      <alignment horizontal="right" wrapText="1"/>
    </xf>
    <xf numFmtId="165" fontId="40" fillId="0" borderId="49" xfId="0" applyNumberFormat="1" applyFont="1" applyFill="1" applyBorder="1" applyAlignment="1">
      <alignment horizontal="right" wrapText="1"/>
    </xf>
    <xf numFmtId="165" fontId="41" fillId="0" borderId="50" xfId="0" applyNumberFormat="1" applyFont="1" applyFill="1" applyBorder="1" applyAlignment="1">
      <alignment horizontal="right" wrapText="1"/>
    </xf>
    <xf numFmtId="166" fontId="27" fillId="0" borderId="51" xfId="0" applyNumberFormat="1" applyFont="1" applyFill="1" applyBorder="1" applyAlignment="1">
      <alignment horizontal="right" wrapText="1"/>
    </xf>
    <xf numFmtId="166" fontId="27" fillId="0" borderId="52" xfId="0" applyNumberFormat="1" applyFont="1" applyFill="1" applyBorder="1" applyAlignment="1">
      <alignment horizontal="right" wrapText="1"/>
    </xf>
    <xf numFmtId="166" fontId="27" fillId="0" borderId="53" xfId="0" applyNumberFormat="1" applyFont="1" applyFill="1" applyBorder="1" applyAlignment="1">
      <alignment horizontal="right" wrapText="1"/>
    </xf>
    <xf numFmtId="166" fontId="27" fillId="0" borderId="54" xfId="0" applyNumberFormat="1" applyFont="1" applyFill="1" applyBorder="1" applyAlignment="1">
      <alignment horizontal="right" wrapText="1"/>
    </xf>
    <xf numFmtId="166" fontId="27" fillId="0" borderId="55" xfId="0" applyNumberFormat="1" applyFont="1" applyFill="1" applyBorder="1" applyAlignment="1">
      <alignment horizontal="right" wrapText="1"/>
    </xf>
    <xf numFmtId="166" fontId="27" fillId="0" borderId="56" xfId="0" applyNumberFormat="1" applyFont="1" applyFill="1" applyBorder="1" applyAlignment="1">
      <alignment horizontal="right" wrapText="1"/>
    </xf>
    <xf numFmtId="166" fontId="27" fillId="0" borderId="57" xfId="0" applyNumberFormat="1" applyFont="1" applyFill="1" applyBorder="1" applyAlignment="1">
      <alignment horizontal="right" wrapText="1"/>
    </xf>
    <xf numFmtId="166" fontId="27" fillId="0" borderId="58" xfId="0" applyNumberFormat="1" applyFont="1" applyFill="1" applyBorder="1" applyAlignment="1">
      <alignment horizontal="right" wrapText="1"/>
    </xf>
    <xf numFmtId="166" fontId="27" fillId="0" borderId="59" xfId="0" applyNumberFormat="1" applyFont="1" applyFill="1" applyBorder="1" applyAlignment="1">
      <alignment horizontal="right" wrapText="1"/>
    </xf>
    <xf numFmtId="166" fontId="27" fillId="0" borderId="60" xfId="0" applyNumberFormat="1" applyFont="1" applyFill="1" applyBorder="1" applyAlignment="1">
      <alignment horizontal="right" wrapText="1"/>
    </xf>
    <xf numFmtId="166" fontId="27" fillId="0" borderId="61" xfId="0" applyNumberFormat="1" applyFont="1" applyFill="1" applyBorder="1" applyAlignment="1">
      <alignment horizontal="right" wrapText="1"/>
    </xf>
    <xf numFmtId="166" fontId="27" fillId="0" borderId="62" xfId="0" applyNumberFormat="1" applyFont="1" applyFill="1" applyBorder="1" applyAlignment="1">
      <alignment horizontal="right" wrapText="1"/>
    </xf>
    <xf numFmtId="0" fontId="44" fillId="0" borderId="0" xfId="0" applyFont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D8838"/>
      <color rgb="FF5F95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47625</xdr:rowOff>
    </xdr:from>
    <xdr:to>
      <xdr:col>23</xdr:col>
      <xdr:colOff>452469</xdr:colOff>
      <xdr:row>0</xdr:row>
      <xdr:rowOff>48770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77400" y="47625"/>
          <a:ext cx="2147919" cy="1145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95250</xdr:rowOff>
    </xdr:from>
    <xdr:to>
      <xdr:col>23</xdr:col>
      <xdr:colOff>376269</xdr:colOff>
      <xdr:row>3</xdr:row>
      <xdr:rowOff>131688</xdr:rowOff>
    </xdr:to>
    <xdr:pic>
      <xdr:nvPicPr>
        <xdr:cNvPr id="3" name="2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01200" y="95250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23</xdr:col>
      <xdr:colOff>452469</xdr:colOff>
      <xdr:row>79</xdr:row>
      <xdr:rowOff>46480</xdr:rowOff>
    </xdr:to>
    <xdr:pic>
      <xdr:nvPicPr>
        <xdr:cNvPr id="4" name="3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77400" y="47625"/>
          <a:ext cx="2147919" cy="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5" workbookViewId="0">
      <pane xSplit="6285" ySplit="645" topLeftCell="A13" activePane="bottomRight"/>
      <selection activeCell="A34" sqref="A34"/>
      <selection pane="topRight" activeCell="R5" sqref="R1:R1048576"/>
      <selection pane="bottomLeft" activeCell="A11" sqref="A11"/>
      <selection pane="bottomRight" activeCell="A6" sqref="A6"/>
    </sheetView>
  </sheetViews>
  <sheetFormatPr baseColWidth="10" defaultRowHeight="15" x14ac:dyDescent="0.25"/>
  <cols>
    <col min="2" max="4" width="13.7109375" bestFit="1" customWidth="1"/>
    <col min="17" max="18" width="14.7109375" bestFit="1" customWidth="1"/>
  </cols>
  <sheetData>
    <row r="1" spans="1:18" x14ac:dyDescent="0.25">
      <c r="A1" s="1" t="s">
        <v>85</v>
      </c>
    </row>
    <row r="2" spans="1:18" x14ac:dyDescent="0.25">
      <c r="A2" s="16" t="s">
        <v>86</v>
      </c>
    </row>
    <row r="4" spans="1:18" x14ac:dyDescent="0.25">
      <c r="A4" s="247" t="s">
        <v>44</v>
      </c>
    </row>
    <row r="5" spans="1:18" ht="15.75" thickBot="1" x14ac:dyDescent="0.3">
      <c r="A5" s="248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51832038337</v>
      </c>
      <c r="C6" s="24">
        <v>60817184206</v>
      </c>
      <c r="D6" s="24">
        <v>79540587542</v>
      </c>
      <c r="E6" s="24">
        <v>96003741123</v>
      </c>
      <c r="F6" s="24">
        <v>110236829571</v>
      </c>
      <c r="G6" s="24">
        <v>117539295509</v>
      </c>
      <c r="H6" s="24">
        <v>136361816736</v>
      </c>
      <c r="I6" s="24">
        <v>166120735493</v>
      </c>
      <c r="J6" s="24">
        <v>158779732542</v>
      </c>
      <c r="K6" s="24">
        <v>161045979638</v>
      </c>
      <c r="L6" s="24">
        <v>164766437576</v>
      </c>
      <c r="M6" s="24">
        <v>187998559186</v>
      </c>
      <c r="N6" s="24">
        <v>214232956653</v>
      </c>
      <c r="O6" s="24">
        <v>249925142828</v>
      </c>
      <c r="P6" s="24">
        <v>272044244384</v>
      </c>
      <c r="Q6" s="24">
        <v>292636503808</v>
      </c>
      <c r="R6" s="3">
        <v>230911366333</v>
      </c>
    </row>
    <row r="7" spans="1:18" x14ac:dyDescent="0.25">
      <c r="A7" s="19" t="s">
        <v>46</v>
      </c>
      <c r="B7" s="24">
        <f t="shared" ref="B7:R7" si="0">B8+B11+B14+B15+B16+B17+B18+B19+B20+B24+B28+B29</f>
        <v>49497427982</v>
      </c>
      <c r="C7" s="24">
        <f t="shared" si="0"/>
        <v>58387516826</v>
      </c>
      <c r="D7" s="24">
        <f t="shared" si="0"/>
        <v>74545957016</v>
      </c>
      <c r="E7" s="24">
        <f t="shared" si="0"/>
        <v>89891995315</v>
      </c>
      <c r="F7" s="24">
        <f t="shared" si="0"/>
        <v>104111449376</v>
      </c>
      <c r="G7" s="24">
        <f t="shared" si="0"/>
        <v>111770091664</v>
      </c>
      <c r="H7" s="24">
        <f t="shared" si="0"/>
        <v>131073569317</v>
      </c>
      <c r="I7" s="24">
        <f t="shared" si="0"/>
        <v>160157129303</v>
      </c>
      <c r="J7" s="24">
        <f t="shared" si="0"/>
        <v>150185056039</v>
      </c>
      <c r="K7" s="24">
        <f t="shared" si="0"/>
        <v>155100420380</v>
      </c>
      <c r="L7" s="24">
        <f t="shared" si="0"/>
        <v>157946509689</v>
      </c>
      <c r="M7" s="24">
        <f t="shared" si="0"/>
        <v>179858496540</v>
      </c>
      <c r="N7" s="24">
        <f t="shared" si="0"/>
        <v>204640396097</v>
      </c>
      <c r="O7" s="24">
        <f t="shared" si="0"/>
        <v>237501551410</v>
      </c>
      <c r="P7" s="24">
        <f t="shared" si="0"/>
        <v>256412257718</v>
      </c>
      <c r="Q7" s="24">
        <f t="shared" si="0"/>
        <v>273009341139</v>
      </c>
      <c r="R7" s="3">
        <f t="shared" si="0"/>
        <v>215979530440</v>
      </c>
    </row>
    <row r="8" spans="1:18" x14ac:dyDescent="0.25">
      <c r="A8" s="20" t="s">
        <v>47</v>
      </c>
      <c r="B8" s="24">
        <v>44419541794</v>
      </c>
      <c r="C8" s="24">
        <v>53127936116</v>
      </c>
      <c r="D8" s="24">
        <v>67255041273</v>
      </c>
      <c r="E8" s="24">
        <v>82017069581</v>
      </c>
      <c r="F8" s="24">
        <v>95235853819</v>
      </c>
      <c r="G8" s="24">
        <v>103667701288</v>
      </c>
      <c r="H8" s="24">
        <v>121975710507</v>
      </c>
      <c r="I8" s="24">
        <v>149783912436</v>
      </c>
      <c r="J8" s="24">
        <v>139714017877</v>
      </c>
      <c r="K8" s="24">
        <v>144888986563</v>
      </c>
      <c r="L8" s="24">
        <v>147335147833</v>
      </c>
      <c r="M8" s="24">
        <v>167813532239</v>
      </c>
      <c r="N8" s="24">
        <v>187797316906</v>
      </c>
      <c r="O8" s="24">
        <v>216975601570</v>
      </c>
      <c r="P8" s="24">
        <v>229897979744</v>
      </c>
      <c r="Q8" s="24">
        <v>241686708884</v>
      </c>
      <c r="R8" s="3">
        <v>194411405182</v>
      </c>
    </row>
    <row r="9" spans="1:18" ht="26.25" x14ac:dyDescent="0.25">
      <c r="A9" s="21" t="s">
        <v>48</v>
      </c>
      <c r="B9" s="24">
        <v>42850883976</v>
      </c>
      <c r="C9" s="24">
        <v>51645114077</v>
      </c>
      <c r="D9" s="24">
        <v>65189982486</v>
      </c>
      <c r="E9" s="24">
        <v>79780472650</v>
      </c>
      <c r="F9" s="24">
        <v>92931017055</v>
      </c>
      <c r="G9" s="24">
        <v>101950715008</v>
      </c>
      <c r="H9" s="24">
        <v>118631978902</v>
      </c>
      <c r="I9" s="24">
        <v>146214524843</v>
      </c>
      <c r="J9" s="24">
        <v>136446390430</v>
      </c>
      <c r="K9" s="24">
        <v>141897655125</v>
      </c>
      <c r="L9" s="24">
        <v>144293357315</v>
      </c>
      <c r="M9" s="24">
        <v>164521987414</v>
      </c>
      <c r="N9" s="24">
        <v>183562838673</v>
      </c>
      <c r="O9" s="24">
        <v>211799377964</v>
      </c>
      <c r="P9" s="24">
        <v>223403612783</v>
      </c>
      <c r="Q9" s="24">
        <v>234557123694</v>
      </c>
      <c r="R9" s="3">
        <v>186023854627</v>
      </c>
    </row>
    <row r="10" spans="1:18" x14ac:dyDescent="0.25">
      <c r="A10" s="21" t="s">
        <v>49</v>
      </c>
      <c r="B10" s="24">
        <v>1568657818</v>
      </c>
      <c r="C10" s="24">
        <v>1482822039</v>
      </c>
      <c r="D10" s="24">
        <v>2065058787</v>
      </c>
      <c r="E10" s="24">
        <v>2236596931</v>
      </c>
      <c r="F10" s="24">
        <v>2304836764</v>
      </c>
      <c r="G10" s="24">
        <v>1716986280</v>
      </c>
      <c r="H10" s="24">
        <v>3343731605</v>
      </c>
      <c r="I10" s="24">
        <v>3569387593</v>
      </c>
      <c r="J10" s="24">
        <v>3267627447</v>
      </c>
      <c r="K10" s="24">
        <v>2991331438</v>
      </c>
      <c r="L10" s="24">
        <v>3041790518</v>
      </c>
      <c r="M10" s="24">
        <v>3291544825</v>
      </c>
      <c r="N10" s="24">
        <v>4234478233</v>
      </c>
      <c r="O10" s="24">
        <v>5176223606</v>
      </c>
      <c r="P10" s="24">
        <v>6494366961</v>
      </c>
      <c r="Q10" s="24">
        <v>7129585190</v>
      </c>
      <c r="R10" s="3">
        <v>8387550555</v>
      </c>
    </row>
    <row r="11" spans="1:18" x14ac:dyDescent="0.25">
      <c r="A11" s="20" t="s">
        <v>50</v>
      </c>
      <c r="B11" s="24">
        <v>466871527</v>
      </c>
      <c r="C11" s="24">
        <v>479803262</v>
      </c>
      <c r="D11" s="24">
        <v>932229296</v>
      </c>
      <c r="E11" s="24">
        <v>1007774113</v>
      </c>
      <c r="F11" s="24">
        <v>1378574881</v>
      </c>
      <c r="G11" s="24">
        <v>1184881768</v>
      </c>
      <c r="H11" s="24">
        <v>927275387</v>
      </c>
      <c r="I11" s="24">
        <v>1097638433</v>
      </c>
      <c r="J11" s="24">
        <v>1332905489</v>
      </c>
      <c r="K11" s="24">
        <v>1324463595</v>
      </c>
      <c r="L11" s="24">
        <v>1083380003</v>
      </c>
      <c r="M11" s="24">
        <v>1616740830</v>
      </c>
      <c r="N11" s="24">
        <v>2836923378</v>
      </c>
      <c r="O11" s="24">
        <v>3915299855</v>
      </c>
      <c r="P11" s="24">
        <v>5276396682</v>
      </c>
      <c r="Q11" s="24">
        <v>5350587760</v>
      </c>
      <c r="R11" s="3">
        <v>3916228741</v>
      </c>
    </row>
    <row r="12" spans="1:18" x14ac:dyDescent="0.25">
      <c r="A12" s="21" t="s">
        <v>51</v>
      </c>
      <c r="B12" s="24">
        <v>238837108</v>
      </c>
      <c r="C12" s="24">
        <v>306011785</v>
      </c>
      <c r="D12" s="24">
        <v>485272294</v>
      </c>
      <c r="E12" s="24">
        <v>476179097</v>
      </c>
      <c r="F12" s="24">
        <v>562753305</v>
      </c>
      <c r="G12" s="24">
        <v>527967811</v>
      </c>
      <c r="H12" s="24">
        <v>407309109</v>
      </c>
      <c r="I12" s="24">
        <v>500780160</v>
      </c>
      <c r="J12" s="24">
        <v>556523275</v>
      </c>
      <c r="K12" s="24">
        <v>658051439</v>
      </c>
      <c r="L12" s="24">
        <v>662453598</v>
      </c>
      <c r="M12" s="24">
        <v>788749792</v>
      </c>
      <c r="N12" s="24">
        <v>1548272860</v>
      </c>
      <c r="O12" s="24">
        <v>2132117975</v>
      </c>
      <c r="P12" s="24">
        <v>2943399383</v>
      </c>
      <c r="Q12" s="24">
        <v>3036680166</v>
      </c>
      <c r="R12" s="3">
        <v>2491935605</v>
      </c>
    </row>
    <row r="13" spans="1:18" x14ac:dyDescent="0.25">
      <c r="A13" s="21" t="s">
        <v>52</v>
      </c>
      <c r="B13" s="24">
        <v>228034419</v>
      </c>
      <c r="C13" s="24">
        <v>173791477</v>
      </c>
      <c r="D13" s="24">
        <v>446957002</v>
      </c>
      <c r="E13" s="24">
        <v>531595016</v>
      </c>
      <c r="F13" s="24">
        <v>815821576</v>
      </c>
      <c r="G13" s="24">
        <v>656913957</v>
      </c>
      <c r="H13" s="24">
        <v>519966278</v>
      </c>
      <c r="I13" s="24">
        <v>596858273</v>
      </c>
      <c r="J13" s="24">
        <v>776382214</v>
      </c>
      <c r="K13" s="24">
        <v>666412156</v>
      </c>
      <c r="L13" s="24">
        <v>420926405</v>
      </c>
      <c r="M13" s="24">
        <v>827991038</v>
      </c>
      <c r="N13" s="24">
        <v>1288650518</v>
      </c>
      <c r="O13" s="24">
        <v>1783181880</v>
      </c>
      <c r="P13" s="24">
        <v>2332997299</v>
      </c>
      <c r="Q13" s="24">
        <v>2313907594</v>
      </c>
      <c r="R13" s="3">
        <v>1424293136</v>
      </c>
    </row>
    <row r="14" spans="1:18" x14ac:dyDescent="0.25">
      <c r="A14" s="22" t="s">
        <v>53</v>
      </c>
      <c r="B14" s="24">
        <v>99622045</v>
      </c>
      <c r="C14" s="24">
        <v>94643876</v>
      </c>
      <c r="D14" s="24">
        <v>178238307</v>
      </c>
      <c r="E14" s="24">
        <v>209249117</v>
      </c>
      <c r="F14" s="24">
        <v>246444084</v>
      </c>
      <c r="G14" s="24">
        <v>290122932</v>
      </c>
      <c r="H14" s="24">
        <v>291345461</v>
      </c>
      <c r="I14" s="24">
        <v>353896075</v>
      </c>
      <c r="J14" s="24">
        <v>350566294</v>
      </c>
      <c r="K14" s="24">
        <v>372914829</v>
      </c>
      <c r="L14" s="24">
        <v>352472753</v>
      </c>
      <c r="M14" s="24">
        <v>387255882</v>
      </c>
      <c r="N14" s="24">
        <v>420682061</v>
      </c>
      <c r="O14" s="24">
        <v>521795950</v>
      </c>
      <c r="P14" s="24">
        <v>687071915</v>
      </c>
      <c r="Q14" s="24">
        <v>921531396</v>
      </c>
      <c r="R14" s="3">
        <v>653496211</v>
      </c>
    </row>
    <row r="15" spans="1:18" x14ac:dyDescent="0.25">
      <c r="A15" s="22" t="s">
        <v>54</v>
      </c>
      <c r="B15" s="24">
        <v>17076098</v>
      </c>
      <c r="C15" s="24">
        <v>13421763</v>
      </c>
      <c r="D15" s="24">
        <v>24066858</v>
      </c>
      <c r="E15" s="24">
        <v>29308127</v>
      </c>
      <c r="F15" s="24">
        <v>27240566</v>
      </c>
      <c r="G15" s="24">
        <v>35840889</v>
      </c>
      <c r="H15" s="24">
        <v>29430883</v>
      </c>
      <c r="I15" s="24">
        <v>26256966</v>
      </c>
      <c r="J15" s="24">
        <v>22701553</v>
      </c>
      <c r="K15" s="24">
        <v>19335985</v>
      </c>
      <c r="L15" s="24">
        <v>22890021</v>
      </c>
      <c r="M15" s="24">
        <v>32753298</v>
      </c>
      <c r="N15" s="24">
        <v>36938224</v>
      </c>
      <c r="O15" s="24">
        <v>35474212</v>
      </c>
      <c r="P15" s="24">
        <v>48327999</v>
      </c>
      <c r="Q15" s="24">
        <v>101572817</v>
      </c>
      <c r="R15" s="3">
        <v>62595996</v>
      </c>
    </row>
    <row r="16" spans="1:18" x14ac:dyDescent="0.25">
      <c r="A16" s="22" t="s">
        <v>55</v>
      </c>
      <c r="B16" s="24">
        <v>20667104</v>
      </c>
      <c r="C16" s="24">
        <v>21326729</v>
      </c>
      <c r="D16" s="24">
        <v>33775134</v>
      </c>
      <c r="E16" s="24">
        <v>60522184</v>
      </c>
      <c r="F16" s="24">
        <v>88620494</v>
      </c>
      <c r="G16" s="24">
        <v>65080699</v>
      </c>
      <c r="H16" s="24">
        <v>74713970</v>
      </c>
      <c r="I16" s="24">
        <v>122457838</v>
      </c>
      <c r="J16" s="24">
        <v>129164236</v>
      </c>
      <c r="K16" s="24">
        <v>92954880</v>
      </c>
      <c r="L16" s="24">
        <v>130695866</v>
      </c>
      <c r="M16" s="24">
        <v>150589788</v>
      </c>
      <c r="N16" s="24">
        <v>324123905</v>
      </c>
      <c r="O16" s="24">
        <v>522377749</v>
      </c>
      <c r="P16" s="24">
        <v>730379789</v>
      </c>
      <c r="Q16" s="24">
        <v>371429351</v>
      </c>
      <c r="R16" s="3">
        <v>221292024</v>
      </c>
    </row>
    <row r="17" spans="1:18" x14ac:dyDescent="0.25">
      <c r="A17" s="22" t="s">
        <v>56</v>
      </c>
      <c r="B17" s="24">
        <v>199742283</v>
      </c>
      <c r="C17" s="24">
        <v>204353722</v>
      </c>
      <c r="D17" s="24">
        <v>552615027</v>
      </c>
      <c r="E17" s="24">
        <v>781343967</v>
      </c>
      <c r="F17" s="24">
        <v>984749817</v>
      </c>
      <c r="G17" s="24">
        <v>735833062</v>
      </c>
      <c r="H17" s="24">
        <v>437201498</v>
      </c>
      <c r="I17" s="24">
        <v>548682564</v>
      </c>
      <c r="J17" s="24">
        <v>461262097</v>
      </c>
      <c r="K17" s="24">
        <v>322485138</v>
      </c>
      <c r="L17" s="24">
        <v>381190257</v>
      </c>
      <c r="M17" s="24">
        <v>442886778</v>
      </c>
      <c r="N17" s="24">
        <v>667667110</v>
      </c>
      <c r="O17" s="24">
        <v>904933509</v>
      </c>
      <c r="P17" s="24">
        <v>1170398446</v>
      </c>
      <c r="Q17" s="24">
        <v>1588615699</v>
      </c>
      <c r="R17" s="3">
        <v>1059516987</v>
      </c>
    </row>
    <row r="18" spans="1:18" x14ac:dyDescent="0.25">
      <c r="A18" s="20" t="s">
        <v>57</v>
      </c>
      <c r="B18" s="24">
        <v>2797138857</v>
      </c>
      <c r="C18" s="24">
        <v>2812296884</v>
      </c>
      <c r="D18" s="24">
        <v>3720105395</v>
      </c>
      <c r="E18" s="24">
        <v>3561021213</v>
      </c>
      <c r="F18" s="24">
        <v>3990458167</v>
      </c>
      <c r="G18" s="24">
        <v>3995154646</v>
      </c>
      <c r="H18" s="24">
        <v>5173121746</v>
      </c>
      <c r="I18" s="24">
        <v>5820658236</v>
      </c>
      <c r="J18" s="24">
        <v>5658859640</v>
      </c>
      <c r="K18" s="24">
        <v>5636234317</v>
      </c>
      <c r="L18" s="24">
        <v>6222418151</v>
      </c>
      <c r="M18" s="24">
        <v>6834923210</v>
      </c>
      <c r="N18" s="24">
        <v>9205795144</v>
      </c>
      <c r="O18" s="24">
        <v>11004577232</v>
      </c>
      <c r="P18" s="24">
        <v>14149609857</v>
      </c>
      <c r="Q18" s="24">
        <v>17267641338</v>
      </c>
      <c r="R18" s="3">
        <v>11290294003</v>
      </c>
    </row>
    <row r="19" spans="1:18" x14ac:dyDescent="0.25">
      <c r="A19" s="22" t="s">
        <v>58</v>
      </c>
      <c r="B19" s="24">
        <v>103798364</v>
      </c>
      <c r="C19" s="24">
        <v>3416179</v>
      </c>
      <c r="D19" s="24">
        <v>13919579</v>
      </c>
      <c r="E19" s="24">
        <v>12579495</v>
      </c>
      <c r="F19" s="24">
        <v>34749747</v>
      </c>
      <c r="G19" s="24">
        <v>23696252</v>
      </c>
      <c r="H19" s="24">
        <v>42079894</v>
      </c>
      <c r="I19" s="24">
        <v>66457803</v>
      </c>
      <c r="J19" s="24">
        <v>45146852</v>
      </c>
      <c r="K19" s="24">
        <v>55627731</v>
      </c>
      <c r="L19" s="24">
        <v>61366567</v>
      </c>
      <c r="M19" s="24">
        <v>61549918</v>
      </c>
      <c r="N19" s="24">
        <v>87279084</v>
      </c>
      <c r="O19" s="24">
        <v>90621023</v>
      </c>
      <c r="P19" s="24">
        <v>129670561</v>
      </c>
      <c r="Q19" s="24">
        <v>220357741</v>
      </c>
      <c r="R19" s="3">
        <v>81183422</v>
      </c>
    </row>
    <row r="20" spans="1:18" ht="26.25" x14ac:dyDescent="0.25">
      <c r="A20" s="20" t="s">
        <v>59</v>
      </c>
      <c r="B20" s="24">
        <v>355296345</v>
      </c>
      <c r="C20" s="24">
        <v>416798257</v>
      </c>
      <c r="D20" s="24">
        <v>569757906</v>
      </c>
      <c r="E20" s="24">
        <v>658391646</v>
      </c>
      <c r="F20" s="24">
        <v>908849369</v>
      </c>
      <c r="G20" s="24">
        <v>1014598919</v>
      </c>
      <c r="H20" s="24">
        <v>999484865</v>
      </c>
      <c r="I20" s="24">
        <v>1029115989</v>
      </c>
      <c r="J20" s="24">
        <v>1064290084</v>
      </c>
      <c r="K20" s="24">
        <v>995543959</v>
      </c>
      <c r="L20" s="24">
        <v>1037073474</v>
      </c>
      <c r="M20" s="24">
        <v>1171761899</v>
      </c>
      <c r="N20" s="24">
        <v>1574917667</v>
      </c>
      <c r="O20" s="24">
        <v>1716888528</v>
      </c>
      <c r="P20" s="24">
        <v>2050589120</v>
      </c>
      <c r="Q20" s="24">
        <v>2620008488</v>
      </c>
      <c r="R20" s="3">
        <v>2037806588</v>
      </c>
    </row>
    <row r="21" spans="1:18" x14ac:dyDescent="0.25">
      <c r="A21" s="21" t="s">
        <v>60</v>
      </c>
      <c r="B21" s="24">
        <v>112970202</v>
      </c>
      <c r="C21" s="24">
        <v>128471818</v>
      </c>
      <c r="D21" s="24">
        <v>155349095</v>
      </c>
      <c r="E21" s="24">
        <v>176719382</v>
      </c>
      <c r="F21" s="24">
        <v>240297485</v>
      </c>
      <c r="G21" s="24">
        <v>245838900</v>
      </c>
      <c r="H21" s="24">
        <v>289871277</v>
      </c>
      <c r="I21" s="24">
        <v>306902130</v>
      </c>
      <c r="J21" s="24">
        <v>331118480</v>
      </c>
      <c r="K21" s="24">
        <v>291687162</v>
      </c>
      <c r="L21" s="24">
        <v>286371370</v>
      </c>
      <c r="M21" s="24">
        <v>317243096</v>
      </c>
      <c r="N21" s="24">
        <v>471600188</v>
      </c>
      <c r="O21" s="24">
        <v>496914416</v>
      </c>
      <c r="P21" s="24">
        <v>516709629</v>
      </c>
      <c r="Q21" s="24">
        <v>772297935</v>
      </c>
      <c r="R21" s="3">
        <v>463618704</v>
      </c>
    </row>
    <row r="22" spans="1:18" x14ac:dyDescent="0.25">
      <c r="A22" s="21" t="s">
        <v>61</v>
      </c>
      <c r="B22" s="24">
        <v>203830871</v>
      </c>
      <c r="C22" s="24">
        <v>218277908</v>
      </c>
      <c r="D22" s="24">
        <v>330231172</v>
      </c>
      <c r="E22" s="24">
        <v>375167426</v>
      </c>
      <c r="F22" s="24">
        <v>541225180</v>
      </c>
      <c r="G22" s="24">
        <v>622977660</v>
      </c>
      <c r="H22" s="24">
        <v>578018120</v>
      </c>
      <c r="I22" s="24">
        <v>573607743</v>
      </c>
      <c r="J22" s="24">
        <v>597087043</v>
      </c>
      <c r="K22" s="24">
        <v>548186875</v>
      </c>
      <c r="L22" s="24">
        <v>590096403</v>
      </c>
      <c r="M22" s="24">
        <v>672466500</v>
      </c>
      <c r="N22" s="24">
        <v>863710733</v>
      </c>
      <c r="O22" s="24">
        <v>935443679</v>
      </c>
      <c r="P22" s="24">
        <v>1151755692</v>
      </c>
      <c r="Q22" s="24">
        <v>1388290380</v>
      </c>
      <c r="R22" s="3">
        <v>1196729505</v>
      </c>
    </row>
    <row r="23" spans="1:18" x14ac:dyDescent="0.25">
      <c r="A23" s="21" t="s">
        <v>62</v>
      </c>
      <c r="B23" s="24">
        <v>38495272</v>
      </c>
      <c r="C23" s="24">
        <v>70048531</v>
      </c>
      <c r="D23" s="24">
        <v>84177639</v>
      </c>
      <c r="E23" s="24">
        <v>106504838</v>
      </c>
      <c r="F23" s="24">
        <v>127326704</v>
      </c>
      <c r="G23" s="24">
        <v>145782359</v>
      </c>
      <c r="H23" s="24">
        <v>131595468</v>
      </c>
      <c r="I23" s="24">
        <v>148606116</v>
      </c>
      <c r="J23" s="24">
        <v>136084561</v>
      </c>
      <c r="K23" s="24">
        <v>155669922</v>
      </c>
      <c r="L23" s="24">
        <v>160605701</v>
      </c>
      <c r="M23" s="24">
        <v>182052303</v>
      </c>
      <c r="N23" s="24">
        <v>239606746</v>
      </c>
      <c r="O23" s="24">
        <v>284530433</v>
      </c>
      <c r="P23" s="24">
        <v>382123799</v>
      </c>
      <c r="Q23" s="24">
        <v>459420173</v>
      </c>
      <c r="R23" s="3">
        <v>377458379</v>
      </c>
    </row>
    <row r="24" spans="1:18" x14ac:dyDescent="0.25">
      <c r="A24" s="20" t="s">
        <v>63</v>
      </c>
      <c r="B24" s="24">
        <v>151709209</v>
      </c>
      <c r="C24" s="24">
        <v>169741058</v>
      </c>
      <c r="D24" s="24">
        <v>195657776</v>
      </c>
      <c r="E24" s="24">
        <v>199674239</v>
      </c>
      <c r="F24" s="24">
        <v>136735664</v>
      </c>
      <c r="G24" s="24">
        <v>132326872</v>
      </c>
      <c r="H24" s="24">
        <v>123570527</v>
      </c>
      <c r="I24" s="24">
        <v>131413236</v>
      </c>
      <c r="J24" s="24">
        <v>88720474</v>
      </c>
      <c r="K24" s="24">
        <v>171756599</v>
      </c>
      <c r="L24" s="24">
        <v>112984362</v>
      </c>
      <c r="M24" s="24">
        <v>118767917</v>
      </c>
      <c r="N24" s="24">
        <v>153166511</v>
      </c>
      <c r="O24" s="24">
        <v>153455889</v>
      </c>
      <c r="P24" s="24">
        <v>262285089</v>
      </c>
      <c r="Q24" s="24">
        <v>643383729</v>
      </c>
      <c r="R24" s="3">
        <v>535644120</v>
      </c>
    </row>
    <row r="25" spans="1:18" x14ac:dyDescent="0.25">
      <c r="A25" s="23" t="s">
        <v>64</v>
      </c>
      <c r="B25" s="24">
        <v>940649</v>
      </c>
      <c r="C25" s="24">
        <v>289953</v>
      </c>
      <c r="D25" s="24">
        <v>374130</v>
      </c>
      <c r="E25" s="24">
        <v>346951</v>
      </c>
      <c r="F25" s="24">
        <v>1111470</v>
      </c>
      <c r="G25" s="24">
        <v>2027416</v>
      </c>
      <c r="H25" s="24">
        <v>1374089</v>
      </c>
      <c r="I25" s="24">
        <v>529769</v>
      </c>
      <c r="J25" s="24">
        <v>498226</v>
      </c>
      <c r="K25" s="24">
        <v>215085</v>
      </c>
      <c r="L25" s="24">
        <v>148719</v>
      </c>
      <c r="M25" s="24">
        <v>123753</v>
      </c>
      <c r="N25" s="24">
        <v>197165</v>
      </c>
      <c r="O25" s="24">
        <v>252170</v>
      </c>
      <c r="P25" s="24">
        <v>71119</v>
      </c>
      <c r="Q25" s="24">
        <v>3769719</v>
      </c>
      <c r="R25" s="3">
        <v>78758</v>
      </c>
    </row>
    <row r="26" spans="1:18" x14ac:dyDescent="0.25">
      <c r="A26" s="23" t="s">
        <v>65</v>
      </c>
      <c r="B26" s="24">
        <v>9844505</v>
      </c>
      <c r="C26" s="24">
        <v>11911680</v>
      </c>
      <c r="D26" s="24">
        <v>18191485</v>
      </c>
      <c r="E26" s="24">
        <v>46211487</v>
      </c>
      <c r="F26" s="24">
        <v>21414541</v>
      </c>
      <c r="G26" s="24">
        <v>25247286</v>
      </c>
      <c r="H26" s="24">
        <v>14689781</v>
      </c>
      <c r="I26" s="24">
        <v>20851541</v>
      </c>
      <c r="J26" s="24">
        <v>8317542</v>
      </c>
      <c r="K26" s="24">
        <v>7981431</v>
      </c>
      <c r="L26" s="24">
        <v>10164022</v>
      </c>
      <c r="M26" s="24">
        <v>28972616</v>
      </c>
      <c r="N26" s="24">
        <v>35824864</v>
      </c>
      <c r="O26" s="24">
        <v>58543797</v>
      </c>
      <c r="P26" s="24">
        <v>40952645</v>
      </c>
      <c r="Q26" s="24">
        <v>37237676</v>
      </c>
      <c r="R26" s="3">
        <v>45673589</v>
      </c>
    </row>
    <row r="27" spans="1:18" x14ac:dyDescent="0.25">
      <c r="A27" s="23" t="s">
        <v>66</v>
      </c>
      <c r="B27" s="24">
        <v>140924055</v>
      </c>
      <c r="C27" s="24">
        <v>157539425</v>
      </c>
      <c r="D27" s="24">
        <v>177092161</v>
      </c>
      <c r="E27" s="24">
        <v>153115801</v>
      </c>
      <c r="F27" s="24">
        <v>114209653</v>
      </c>
      <c r="G27" s="24">
        <v>105052170</v>
      </c>
      <c r="H27" s="24">
        <v>107506657</v>
      </c>
      <c r="I27" s="24">
        <v>110031926</v>
      </c>
      <c r="J27" s="24">
        <v>79904706</v>
      </c>
      <c r="K27" s="24">
        <v>163560083</v>
      </c>
      <c r="L27" s="24">
        <v>102671621</v>
      </c>
      <c r="M27" s="24">
        <v>89671548</v>
      </c>
      <c r="N27" s="24">
        <v>117144482</v>
      </c>
      <c r="O27" s="24">
        <v>94659922</v>
      </c>
      <c r="P27" s="24">
        <v>221261325</v>
      </c>
      <c r="Q27" s="24">
        <v>602376334</v>
      </c>
      <c r="R27" s="3">
        <v>489891773</v>
      </c>
    </row>
    <row r="28" spans="1:18" x14ac:dyDescent="0.25">
      <c r="A28" s="22" t="s">
        <v>67</v>
      </c>
      <c r="B28" s="24">
        <v>179534845</v>
      </c>
      <c r="C28" s="24">
        <v>46762279</v>
      </c>
      <c r="D28" s="24">
        <v>49388533</v>
      </c>
      <c r="E28" s="24">
        <v>104460452</v>
      </c>
      <c r="F28" s="24">
        <v>62938022</v>
      </c>
      <c r="G28" s="24">
        <v>73333110</v>
      </c>
      <c r="H28" s="24">
        <v>53381647</v>
      </c>
      <c r="I28" s="24">
        <v>61614442</v>
      </c>
      <c r="J28" s="24">
        <v>51120379</v>
      </c>
      <c r="K28" s="24">
        <v>25903381</v>
      </c>
      <c r="L28" s="24">
        <v>34299771</v>
      </c>
      <c r="M28" s="24">
        <v>37231453</v>
      </c>
      <c r="N28" s="24">
        <v>65570001</v>
      </c>
      <c r="O28" s="24">
        <v>66480975</v>
      </c>
      <c r="P28" s="24">
        <v>89681889</v>
      </c>
      <c r="Q28" s="24">
        <v>169420535</v>
      </c>
      <c r="R28" s="3">
        <v>96121862</v>
      </c>
    </row>
    <row r="29" spans="1:18" x14ac:dyDescent="0.25">
      <c r="A29" s="22" t="s">
        <v>68</v>
      </c>
      <c r="B29" s="24">
        <v>686429511</v>
      </c>
      <c r="C29" s="24">
        <v>997016701</v>
      </c>
      <c r="D29" s="24">
        <v>1021161932</v>
      </c>
      <c r="E29" s="24">
        <v>1250601181</v>
      </c>
      <c r="F29" s="24">
        <v>1016234746</v>
      </c>
      <c r="G29" s="24">
        <v>551521227</v>
      </c>
      <c r="H29" s="24">
        <v>946252932</v>
      </c>
      <c r="I29" s="24">
        <v>1115025285</v>
      </c>
      <c r="J29" s="24">
        <v>1266301064</v>
      </c>
      <c r="K29" s="24">
        <v>1194213403</v>
      </c>
      <c r="L29" s="24">
        <v>1172590631</v>
      </c>
      <c r="M29" s="24">
        <v>1190503328</v>
      </c>
      <c r="N29" s="24">
        <v>1470016106</v>
      </c>
      <c r="O29" s="24">
        <v>1594044918</v>
      </c>
      <c r="P29" s="24">
        <v>1919866627</v>
      </c>
      <c r="Q29" s="24">
        <v>2068083401</v>
      </c>
      <c r="R29" s="3">
        <v>1613945304</v>
      </c>
    </row>
    <row r="30" spans="1:18" x14ac:dyDescent="0.25">
      <c r="A30" s="19" t="s">
        <v>69</v>
      </c>
      <c r="B30" s="24">
        <v>1182075040</v>
      </c>
      <c r="C30" s="24">
        <v>1333768787</v>
      </c>
      <c r="D30" s="24">
        <v>2927929513</v>
      </c>
      <c r="E30" s="24">
        <v>3403717309</v>
      </c>
      <c r="F30" s="24">
        <v>3369039131</v>
      </c>
      <c r="G30" s="24">
        <v>3050997800</v>
      </c>
      <c r="H30" s="24">
        <v>2593934359</v>
      </c>
      <c r="I30" s="24">
        <v>2783495141</v>
      </c>
      <c r="J30" s="24">
        <v>2882349302</v>
      </c>
      <c r="K30" s="24">
        <v>3004966016</v>
      </c>
      <c r="L30" s="24">
        <v>3547086290</v>
      </c>
      <c r="M30" s="24">
        <v>4360617989</v>
      </c>
      <c r="N30" s="24">
        <v>5174550942</v>
      </c>
      <c r="O30" s="24">
        <v>6867664440</v>
      </c>
      <c r="P30" s="24">
        <v>9125654907</v>
      </c>
      <c r="Q30" s="24">
        <v>12296166962</v>
      </c>
      <c r="R30" s="3">
        <v>9954778035</v>
      </c>
    </row>
    <row r="31" spans="1:18" x14ac:dyDescent="0.25">
      <c r="A31" s="23" t="s">
        <v>70</v>
      </c>
      <c r="B31" s="24">
        <v>282931116</v>
      </c>
      <c r="C31" s="24">
        <v>247670644</v>
      </c>
      <c r="D31" s="24">
        <v>351101158</v>
      </c>
      <c r="E31" s="24">
        <v>551086729</v>
      </c>
      <c r="F31" s="24">
        <v>578604883</v>
      </c>
      <c r="G31" s="24">
        <v>477436712</v>
      </c>
      <c r="H31" s="24">
        <v>293177200</v>
      </c>
      <c r="I31" s="24">
        <v>337564653</v>
      </c>
      <c r="J31" s="24">
        <v>304437188</v>
      </c>
      <c r="K31" s="24">
        <v>125198424</v>
      </c>
      <c r="L31" s="24">
        <v>235209418</v>
      </c>
      <c r="M31" s="24">
        <v>569000259</v>
      </c>
      <c r="N31" s="24">
        <v>672286921</v>
      </c>
      <c r="O31" s="24">
        <v>952155088</v>
      </c>
      <c r="P31" s="24">
        <v>1130043292</v>
      </c>
      <c r="Q31" s="24">
        <v>1318782666</v>
      </c>
      <c r="R31" s="3">
        <v>1100920444</v>
      </c>
    </row>
    <row r="32" spans="1:18" x14ac:dyDescent="0.25">
      <c r="A32" s="23" t="s">
        <v>71</v>
      </c>
      <c r="B32" s="24">
        <v>292198331</v>
      </c>
      <c r="C32" s="24">
        <v>376104330</v>
      </c>
      <c r="D32" s="24">
        <v>860618956</v>
      </c>
      <c r="E32" s="24">
        <v>982195024</v>
      </c>
      <c r="F32" s="24">
        <v>882536737</v>
      </c>
      <c r="G32" s="24">
        <v>739063735</v>
      </c>
      <c r="H32" s="24">
        <v>518576296</v>
      </c>
      <c r="I32" s="24">
        <v>690259841</v>
      </c>
      <c r="J32" s="24">
        <v>714480513</v>
      </c>
      <c r="K32" s="24">
        <v>658236334</v>
      </c>
      <c r="L32" s="24">
        <v>621119569</v>
      </c>
      <c r="M32" s="24">
        <v>863098841</v>
      </c>
      <c r="N32" s="24">
        <v>890235894</v>
      </c>
      <c r="O32" s="24">
        <v>1147290455</v>
      </c>
      <c r="P32" s="24">
        <v>2010729914</v>
      </c>
      <c r="Q32" s="24">
        <v>3371170105</v>
      </c>
      <c r="R32" s="3">
        <v>2515013190</v>
      </c>
    </row>
    <row r="33" spans="1:18" x14ac:dyDescent="0.25">
      <c r="A33" s="23" t="s">
        <v>72</v>
      </c>
      <c r="B33" s="24">
        <v>94185008</v>
      </c>
      <c r="C33" s="24">
        <v>110422137</v>
      </c>
      <c r="D33" s="24">
        <v>216407594</v>
      </c>
      <c r="E33" s="24">
        <v>244714645</v>
      </c>
      <c r="F33" s="24">
        <v>291461937</v>
      </c>
      <c r="G33" s="24">
        <v>229054513</v>
      </c>
      <c r="H33" s="24">
        <v>198128777</v>
      </c>
      <c r="I33" s="24">
        <v>211545682</v>
      </c>
      <c r="J33" s="24">
        <v>193845086</v>
      </c>
      <c r="K33" s="24">
        <v>233100104</v>
      </c>
      <c r="L33" s="24">
        <v>193803808</v>
      </c>
      <c r="M33" s="24">
        <v>249864429</v>
      </c>
      <c r="N33" s="24">
        <v>345043173</v>
      </c>
      <c r="O33" s="24">
        <v>533468488</v>
      </c>
      <c r="P33" s="24">
        <v>676696100</v>
      </c>
      <c r="Q33" s="24">
        <v>1181246212</v>
      </c>
      <c r="R33" s="3">
        <v>590863255</v>
      </c>
    </row>
    <row r="34" spans="1:18" x14ac:dyDescent="0.25">
      <c r="A34" s="23" t="s">
        <v>73</v>
      </c>
      <c r="B34" s="24">
        <v>56520396</v>
      </c>
      <c r="C34" s="24">
        <v>109761713</v>
      </c>
      <c r="D34" s="24">
        <v>154638794</v>
      </c>
      <c r="E34" s="24">
        <v>172935923</v>
      </c>
      <c r="F34" s="24">
        <v>174702384</v>
      </c>
      <c r="G34" s="24">
        <v>165910932</v>
      </c>
      <c r="H34" s="24">
        <v>76971956</v>
      </c>
      <c r="I34" s="24">
        <v>117821188</v>
      </c>
      <c r="J34" s="24">
        <v>147456216</v>
      </c>
      <c r="K34" s="24">
        <v>178581861</v>
      </c>
      <c r="L34" s="24">
        <v>174534289</v>
      </c>
      <c r="M34" s="24">
        <v>214920667</v>
      </c>
      <c r="N34" s="24">
        <v>309211126</v>
      </c>
      <c r="O34" s="24">
        <v>386345078</v>
      </c>
      <c r="P34" s="24">
        <v>448400032</v>
      </c>
      <c r="Q34" s="24">
        <v>646907411</v>
      </c>
      <c r="R34" s="3">
        <v>523605782</v>
      </c>
    </row>
    <row r="35" spans="1:18" x14ac:dyDescent="0.25">
      <c r="A35" s="23" t="s">
        <v>74</v>
      </c>
      <c r="B35" s="24">
        <v>95485565</v>
      </c>
      <c r="C35" s="24">
        <v>173784578</v>
      </c>
      <c r="D35" s="24">
        <v>431681850</v>
      </c>
      <c r="E35" s="24">
        <v>372434964</v>
      </c>
      <c r="F35" s="24">
        <v>328099277</v>
      </c>
      <c r="G35" s="24">
        <v>284952335</v>
      </c>
      <c r="H35" s="24">
        <v>248090716</v>
      </c>
      <c r="I35" s="24">
        <v>239573765</v>
      </c>
      <c r="J35" s="24">
        <v>201740692</v>
      </c>
      <c r="K35" s="24">
        <v>143338861</v>
      </c>
      <c r="L35" s="24">
        <v>163148889</v>
      </c>
      <c r="M35" s="24">
        <v>176905032</v>
      </c>
      <c r="N35" s="24">
        <v>221594701</v>
      </c>
      <c r="O35" s="24">
        <v>194415647</v>
      </c>
      <c r="P35" s="24">
        <v>190460020</v>
      </c>
      <c r="Q35" s="24">
        <v>309356253</v>
      </c>
      <c r="R35" s="3">
        <v>254478913</v>
      </c>
    </row>
    <row r="36" spans="1:18" x14ac:dyDescent="0.25">
      <c r="A36" s="23" t="s">
        <v>75</v>
      </c>
      <c r="B36" s="24">
        <v>28250755</v>
      </c>
      <c r="C36" s="24">
        <v>41275199</v>
      </c>
      <c r="D36" s="24">
        <v>255985605</v>
      </c>
      <c r="E36" s="24">
        <v>349268446</v>
      </c>
      <c r="F36" s="24">
        <v>223737020</v>
      </c>
      <c r="G36" s="24">
        <v>146407460</v>
      </c>
      <c r="H36" s="24">
        <v>273801292</v>
      </c>
      <c r="I36" s="24">
        <v>304777529</v>
      </c>
      <c r="J36" s="24">
        <v>225758741</v>
      </c>
      <c r="K36" s="24">
        <v>181774542</v>
      </c>
      <c r="L36" s="24">
        <v>188389614</v>
      </c>
      <c r="M36" s="24">
        <v>226572747</v>
      </c>
      <c r="N36" s="24">
        <v>249855697</v>
      </c>
      <c r="O36" s="24">
        <v>463819332</v>
      </c>
      <c r="P36" s="24">
        <v>683694494</v>
      </c>
      <c r="Q36" s="24">
        <v>541134320</v>
      </c>
      <c r="R36" s="3">
        <v>502375524</v>
      </c>
    </row>
    <row r="37" spans="1:18" x14ac:dyDescent="0.25">
      <c r="A37" s="23" t="s">
        <v>76</v>
      </c>
      <c r="B37" s="24">
        <v>131051642</v>
      </c>
      <c r="C37" s="24">
        <v>67264766</v>
      </c>
      <c r="D37" s="24">
        <v>147541452</v>
      </c>
      <c r="E37" s="24">
        <v>249066264</v>
      </c>
      <c r="F37" s="24">
        <v>388977494</v>
      </c>
      <c r="G37" s="24">
        <v>461421067</v>
      </c>
      <c r="H37" s="24">
        <v>471235813</v>
      </c>
      <c r="I37" s="24">
        <v>197002809</v>
      </c>
      <c r="J37" s="24">
        <v>232082252</v>
      </c>
      <c r="K37" s="24">
        <v>198550691</v>
      </c>
      <c r="L37" s="24">
        <v>189367190</v>
      </c>
      <c r="M37" s="24">
        <v>311962887</v>
      </c>
      <c r="N37" s="24">
        <v>326663571</v>
      </c>
      <c r="O37" s="24">
        <v>254091229</v>
      </c>
      <c r="P37" s="24">
        <v>336049110</v>
      </c>
      <c r="Q37" s="24">
        <v>427612352</v>
      </c>
      <c r="R37" s="3">
        <v>389761752</v>
      </c>
    </row>
    <row r="38" spans="1:18" x14ac:dyDescent="0.25">
      <c r="A38" s="23" t="s">
        <v>77</v>
      </c>
      <c r="B38" s="24">
        <v>147052881</v>
      </c>
      <c r="C38" s="24">
        <v>123666368</v>
      </c>
      <c r="D38" s="24">
        <v>218146546</v>
      </c>
      <c r="E38" s="24">
        <v>224150179</v>
      </c>
      <c r="F38" s="24">
        <v>268472123</v>
      </c>
      <c r="G38" s="24">
        <v>272581279</v>
      </c>
      <c r="H38" s="24">
        <v>257512825</v>
      </c>
      <c r="I38" s="24">
        <v>278324359</v>
      </c>
      <c r="J38" s="24">
        <v>290056752</v>
      </c>
      <c r="K38" s="24">
        <v>303860722</v>
      </c>
      <c r="L38" s="24">
        <v>319780398</v>
      </c>
      <c r="M38" s="24">
        <v>315774062</v>
      </c>
      <c r="N38" s="24">
        <v>463338713</v>
      </c>
      <c r="O38" s="24">
        <v>567665732</v>
      </c>
      <c r="P38" s="24">
        <v>730629303</v>
      </c>
      <c r="Q38" s="24">
        <v>865440591</v>
      </c>
      <c r="R38" s="3">
        <v>775758971</v>
      </c>
    </row>
    <row r="39" spans="1:18" x14ac:dyDescent="0.25">
      <c r="A39" s="23" t="s">
        <v>78</v>
      </c>
      <c r="B39" s="24">
        <v>44782105</v>
      </c>
      <c r="C39" s="24">
        <v>42167277</v>
      </c>
      <c r="D39" s="24">
        <v>215766549</v>
      </c>
      <c r="E39" s="24">
        <v>203490167</v>
      </c>
      <c r="F39" s="24">
        <v>142074672</v>
      </c>
      <c r="G39" s="24">
        <v>192306079</v>
      </c>
      <c r="H39" s="24">
        <v>174212287</v>
      </c>
      <c r="I39" s="24">
        <v>310433016</v>
      </c>
      <c r="J39" s="24">
        <v>384860674</v>
      </c>
      <c r="K39" s="24">
        <v>653918022</v>
      </c>
      <c r="L39" s="24">
        <v>974373775</v>
      </c>
      <c r="M39" s="24">
        <v>986310998</v>
      </c>
      <c r="N39" s="24">
        <v>1135550524</v>
      </c>
      <c r="O39" s="24">
        <v>1688112150</v>
      </c>
      <c r="P39" s="24">
        <v>1895899889</v>
      </c>
      <c r="Q39" s="24">
        <v>2046946348</v>
      </c>
      <c r="R39" s="3">
        <v>2216127171</v>
      </c>
    </row>
    <row r="40" spans="1:18" x14ac:dyDescent="0.25">
      <c r="A40" t="s">
        <v>36</v>
      </c>
      <c r="B40" s="24">
        <v>9617241</v>
      </c>
      <c r="C40" s="24">
        <v>41651775</v>
      </c>
      <c r="D40" s="24">
        <v>76041009</v>
      </c>
      <c r="E40" s="24">
        <v>54374968</v>
      </c>
      <c r="F40" s="24">
        <v>90372604</v>
      </c>
      <c r="G40" s="24">
        <v>81863688</v>
      </c>
      <c r="H40" s="24">
        <v>82227197</v>
      </c>
      <c r="I40" s="24">
        <v>96192299</v>
      </c>
      <c r="J40" s="24">
        <v>187631188</v>
      </c>
      <c r="K40" s="24">
        <v>328406455</v>
      </c>
      <c r="L40" s="24">
        <v>487359340</v>
      </c>
      <c r="M40" s="24">
        <v>446208067</v>
      </c>
      <c r="N40" s="24">
        <v>560770622</v>
      </c>
      <c r="O40" s="24">
        <v>680301241</v>
      </c>
      <c r="P40" s="24">
        <v>1023052753</v>
      </c>
      <c r="Q40" s="24">
        <v>1587570704</v>
      </c>
      <c r="R40" s="3">
        <v>1085873033</v>
      </c>
    </row>
    <row r="41" spans="1:18" x14ac:dyDescent="0.25">
      <c r="A41" t="s">
        <v>37</v>
      </c>
      <c r="B41" s="24">
        <v>1152535315</v>
      </c>
      <c r="C41" s="24">
        <v>1095898593</v>
      </c>
      <c r="D41" s="24">
        <v>2066701013</v>
      </c>
      <c r="E41" s="24">
        <v>2708028499</v>
      </c>
      <c r="F41" s="24">
        <v>2756341064</v>
      </c>
      <c r="G41" s="24">
        <v>2718206045</v>
      </c>
      <c r="H41" s="24">
        <v>2694313060</v>
      </c>
      <c r="I41" s="24">
        <v>3180111049</v>
      </c>
      <c r="J41" s="24">
        <v>5712327201</v>
      </c>
      <c r="K41" s="24">
        <v>2940593242</v>
      </c>
      <c r="L41" s="24">
        <v>3272841597</v>
      </c>
      <c r="M41" s="24">
        <v>3779444657</v>
      </c>
      <c r="N41" s="24">
        <v>4418009614</v>
      </c>
      <c r="O41" s="24">
        <v>5555926978</v>
      </c>
      <c r="P41" s="24">
        <v>6506331759</v>
      </c>
      <c r="Q41" s="24">
        <v>7330995707</v>
      </c>
      <c r="R41" s="3">
        <v>4977057858</v>
      </c>
    </row>
    <row r="42" spans="1:18" x14ac:dyDescent="0.25">
      <c r="Q42" s="3"/>
    </row>
    <row r="43" spans="1:18" x14ac:dyDescent="0.25">
      <c r="B43" s="3"/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G6" sqref="G6:I41"/>
    </sheetView>
  </sheetViews>
  <sheetFormatPr baseColWidth="10" defaultRowHeight="15" x14ac:dyDescent="0.25"/>
  <cols>
    <col min="6" max="9" width="14.7109375" bestFit="1" customWidth="1"/>
  </cols>
  <sheetData>
    <row r="1" spans="1:9" x14ac:dyDescent="0.25">
      <c r="A1" s="1" t="s">
        <v>38</v>
      </c>
    </row>
    <row r="2" spans="1:9" x14ac:dyDescent="0.25">
      <c r="A2" t="s">
        <v>0</v>
      </c>
    </row>
    <row r="3" spans="1:9" x14ac:dyDescent="0.25">
      <c r="A3" s="25" t="s">
        <v>91</v>
      </c>
    </row>
    <row r="4" spans="1:9" x14ac:dyDescent="0.25">
      <c r="B4" s="249">
        <v>2005</v>
      </c>
      <c r="C4" s="249"/>
      <c r="D4" s="85">
        <v>2007</v>
      </c>
      <c r="E4" s="85"/>
      <c r="F4" s="85">
        <v>2008</v>
      </c>
      <c r="G4" s="85"/>
      <c r="H4" s="85">
        <v>2009</v>
      </c>
      <c r="I4" s="85"/>
    </row>
    <row r="5" spans="1:9" x14ac:dyDescent="0.25">
      <c r="A5" s="1" t="s">
        <v>1</v>
      </c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</row>
    <row r="6" spans="1:9" s="1" customFormat="1" ht="12.75" x14ac:dyDescent="0.2">
      <c r="A6" s="1" t="s">
        <v>4</v>
      </c>
      <c r="B6" s="2"/>
      <c r="C6" s="2"/>
      <c r="D6" s="24">
        <v>283233275200</v>
      </c>
      <c r="E6" s="24">
        <v>20695222120</v>
      </c>
      <c r="F6" s="24">
        <v>310132328155</v>
      </c>
      <c r="G6" s="24">
        <v>310132328155</v>
      </c>
      <c r="H6" s="24">
        <v>235676030544</v>
      </c>
      <c r="I6" s="24">
        <v>235676030544</v>
      </c>
    </row>
    <row r="7" spans="1:9" s="1" customFormat="1" ht="12.75" x14ac:dyDescent="0.2">
      <c r="A7" s="1" t="s">
        <v>46</v>
      </c>
      <c r="B7" s="2"/>
      <c r="C7" s="2"/>
      <c r="D7" s="2">
        <f t="shared" ref="D7:E7" si="0">D8+D11+D14+D15+D16+D17+D18+D19+D20+D24+D28+D29</f>
        <v>207157598118</v>
      </c>
      <c r="E7" s="2">
        <f t="shared" si="0"/>
        <v>15225937198</v>
      </c>
      <c r="F7" s="24">
        <v>226478998674</v>
      </c>
      <c r="G7" s="24">
        <v>226478998674</v>
      </c>
      <c r="H7" s="24">
        <v>164635907752</v>
      </c>
      <c r="I7" s="24">
        <v>164635907752</v>
      </c>
    </row>
    <row r="8" spans="1:9" s="3" customFormat="1" x14ac:dyDescent="0.25">
      <c r="A8" t="s">
        <v>5</v>
      </c>
      <c r="D8" s="24">
        <v>148545216823</v>
      </c>
      <c r="E8" s="24">
        <v>10757633448</v>
      </c>
      <c r="F8" s="24">
        <v>162065589660</v>
      </c>
      <c r="G8" s="24">
        <v>162065589660</v>
      </c>
      <c r="H8" s="24">
        <v>119340447685</v>
      </c>
      <c r="I8" s="24">
        <v>119340447685</v>
      </c>
    </row>
    <row r="9" spans="1:9" s="3" customFormat="1" x14ac:dyDescent="0.25">
      <c r="A9" t="s">
        <v>6</v>
      </c>
      <c r="D9" s="24">
        <v>140569895833</v>
      </c>
      <c r="E9" s="24">
        <v>10159756085</v>
      </c>
      <c r="F9" s="24">
        <v>152615192135</v>
      </c>
      <c r="G9" s="24">
        <v>152615192135</v>
      </c>
      <c r="H9" s="24">
        <v>111997507325</v>
      </c>
      <c r="I9" s="24">
        <v>111997507325</v>
      </c>
    </row>
    <row r="10" spans="1:9" s="3" customFormat="1" x14ac:dyDescent="0.25">
      <c r="A10" t="s">
        <v>7</v>
      </c>
      <c r="D10" s="24">
        <v>7975320990</v>
      </c>
      <c r="E10" s="24">
        <v>597877363</v>
      </c>
      <c r="F10" s="24">
        <v>9450397525</v>
      </c>
      <c r="G10" s="24">
        <v>9450397525</v>
      </c>
      <c r="H10" s="24">
        <v>7342940360</v>
      </c>
      <c r="I10" s="24">
        <v>7342940360</v>
      </c>
    </row>
    <row r="11" spans="1:9" s="3" customFormat="1" x14ac:dyDescent="0.25">
      <c r="A11" t="s">
        <v>8</v>
      </c>
      <c r="D11" s="24">
        <v>1773837305</v>
      </c>
      <c r="E11" s="24">
        <v>132286335</v>
      </c>
      <c r="F11" s="24">
        <v>1840409851</v>
      </c>
      <c r="G11" s="24">
        <v>1840409851</v>
      </c>
      <c r="H11" s="24">
        <v>1058801164</v>
      </c>
      <c r="I11" s="24">
        <v>1058801164</v>
      </c>
    </row>
    <row r="12" spans="1:9" s="3" customFormat="1" x14ac:dyDescent="0.25">
      <c r="A12" t="s">
        <v>9</v>
      </c>
      <c r="D12" s="24">
        <v>764805891</v>
      </c>
      <c r="E12" s="24">
        <v>48936820</v>
      </c>
      <c r="F12" s="24">
        <v>1071678984</v>
      </c>
      <c r="G12" s="24">
        <v>1071678984</v>
      </c>
      <c r="H12" s="24">
        <v>622263269</v>
      </c>
      <c r="I12" s="24">
        <v>622263269</v>
      </c>
    </row>
    <row r="13" spans="1:9" s="3" customFormat="1" x14ac:dyDescent="0.25">
      <c r="A13" t="s">
        <v>10</v>
      </c>
      <c r="D13" s="24">
        <v>1009031414</v>
      </c>
      <c r="E13" s="24">
        <v>83349515</v>
      </c>
      <c r="F13" s="24">
        <v>768730867</v>
      </c>
      <c r="G13" s="24">
        <v>768730867</v>
      </c>
      <c r="H13" s="24">
        <v>436537895</v>
      </c>
      <c r="I13" s="24">
        <v>436537895</v>
      </c>
    </row>
    <row r="14" spans="1:9" s="3" customFormat="1" x14ac:dyDescent="0.25">
      <c r="A14" t="s">
        <v>11</v>
      </c>
      <c r="D14" s="24">
        <v>740471598</v>
      </c>
      <c r="E14" s="24">
        <v>43641440</v>
      </c>
      <c r="F14" s="24">
        <v>776473011</v>
      </c>
      <c r="G14" s="24">
        <v>776473011</v>
      </c>
      <c r="H14" s="24">
        <v>937722788</v>
      </c>
      <c r="I14" s="24">
        <v>937722788</v>
      </c>
    </row>
    <row r="15" spans="1:9" s="3" customFormat="1" x14ac:dyDescent="0.25">
      <c r="A15" t="s">
        <v>12</v>
      </c>
      <c r="D15" s="24">
        <v>58668944</v>
      </c>
      <c r="E15" s="24">
        <v>3983344</v>
      </c>
      <c r="F15" s="24">
        <v>54691321</v>
      </c>
      <c r="G15" s="24">
        <v>54691321</v>
      </c>
      <c r="H15" s="24">
        <v>44792923</v>
      </c>
      <c r="I15" s="24">
        <v>44792923</v>
      </c>
    </row>
    <row r="16" spans="1:9" s="3" customFormat="1" x14ac:dyDescent="0.25">
      <c r="A16" t="s">
        <v>13</v>
      </c>
      <c r="D16" s="24">
        <v>91235959</v>
      </c>
      <c r="E16" s="24">
        <v>5619458</v>
      </c>
      <c r="F16" s="24">
        <v>119381225</v>
      </c>
      <c r="G16" s="24">
        <v>119381225</v>
      </c>
      <c r="H16" s="24">
        <v>108414433</v>
      </c>
      <c r="I16" s="24">
        <v>108414433</v>
      </c>
    </row>
    <row r="17" spans="1:9" s="3" customFormat="1" x14ac:dyDescent="0.25">
      <c r="A17" t="s">
        <v>14</v>
      </c>
      <c r="D17" s="24">
        <v>2594013233</v>
      </c>
      <c r="E17" s="24">
        <v>212784124</v>
      </c>
      <c r="F17" s="24">
        <v>2592497081</v>
      </c>
      <c r="G17" s="24">
        <v>2592497081</v>
      </c>
      <c r="H17" s="24">
        <v>1658140272</v>
      </c>
      <c r="I17" s="24">
        <v>1658140272</v>
      </c>
    </row>
    <row r="18" spans="1:9" s="3" customFormat="1" x14ac:dyDescent="0.25">
      <c r="A18" t="s">
        <v>39</v>
      </c>
      <c r="D18" s="24">
        <v>34002355082</v>
      </c>
      <c r="E18" s="24">
        <v>2607246585</v>
      </c>
      <c r="F18" s="24">
        <v>39333021567</v>
      </c>
      <c r="G18" s="24">
        <v>39333021567</v>
      </c>
      <c r="H18" s="24">
        <v>27205740452</v>
      </c>
      <c r="I18" s="24">
        <v>27205740452</v>
      </c>
    </row>
    <row r="19" spans="1:9" s="3" customFormat="1" x14ac:dyDescent="0.25">
      <c r="A19" t="s">
        <v>15</v>
      </c>
      <c r="D19" s="24">
        <v>441527595</v>
      </c>
      <c r="E19" s="24">
        <v>34921624</v>
      </c>
      <c r="F19" s="24">
        <v>523915090</v>
      </c>
      <c r="G19" s="24">
        <v>523915090</v>
      </c>
      <c r="H19" s="24">
        <v>418022748</v>
      </c>
      <c r="I19" s="24">
        <v>418022748</v>
      </c>
    </row>
    <row r="20" spans="1:9" s="3" customFormat="1" x14ac:dyDescent="0.25">
      <c r="A20" t="s">
        <v>16</v>
      </c>
      <c r="D20" s="24">
        <v>702303997</v>
      </c>
      <c r="E20" s="24">
        <v>42781722</v>
      </c>
      <c r="F20" s="24">
        <v>827227203</v>
      </c>
      <c r="G20" s="24">
        <v>827227203</v>
      </c>
      <c r="H20" s="24">
        <v>749735045</v>
      </c>
      <c r="I20" s="24">
        <v>749735045</v>
      </c>
    </row>
    <row r="21" spans="1:9" s="3" customFormat="1" x14ac:dyDescent="0.25">
      <c r="A21" t="s">
        <v>17</v>
      </c>
      <c r="D21" s="24">
        <v>61634092</v>
      </c>
      <c r="E21" s="24">
        <v>4111127</v>
      </c>
      <c r="F21" s="24">
        <v>70634998</v>
      </c>
      <c r="G21" s="24">
        <v>70634998</v>
      </c>
      <c r="H21" s="24">
        <v>71289102</v>
      </c>
      <c r="I21" s="24">
        <v>71289102</v>
      </c>
    </row>
    <row r="22" spans="1:9" s="3" customFormat="1" x14ac:dyDescent="0.25">
      <c r="A22" t="s">
        <v>18</v>
      </c>
      <c r="D22" s="24">
        <v>457326106</v>
      </c>
      <c r="E22" s="24">
        <v>26771264</v>
      </c>
      <c r="F22" s="24">
        <v>501308239</v>
      </c>
      <c r="G22" s="24">
        <v>501308239</v>
      </c>
      <c r="H22" s="24">
        <v>501515771</v>
      </c>
      <c r="I22" s="24">
        <v>501515771</v>
      </c>
    </row>
    <row r="23" spans="1:9" s="3" customFormat="1" x14ac:dyDescent="0.25">
      <c r="A23" t="s">
        <v>19</v>
      </c>
      <c r="D23" s="24">
        <v>183343799</v>
      </c>
      <c r="E23" s="24">
        <v>11899331</v>
      </c>
      <c r="F23" s="24">
        <v>255283966</v>
      </c>
      <c r="G23" s="24">
        <v>255283966</v>
      </c>
      <c r="H23" s="24">
        <v>176930172</v>
      </c>
      <c r="I23" s="24">
        <v>176930172</v>
      </c>
    </row>
    <row r="24" spans="1:9" s="3" customFormat="1" x14ac:dyDescent="0.25">
      <c r="A24" t="s">
        <v>20</v>
      </c>
      <c r="D24" s="24">
        <v>1514534088</v>
      </c>
      <c r="E24" s="24">
        <v>140853459</v>
      </c>
      <c r="F24" s="24">
        <v>1693325689</v>
      </c>
      <c r="G24" s="24">
        <v>1693325689</v>
      </c>
      <c r="H24" s="24">
        <v>1376746565</v>
      </c>
      <c r="I24" s="24">
        <v>1376746565</v>
      </c>
    </row>
    <row r="25" spans="1:9" s="3" customFormat="1" x14ac:dyDescent="0.25">
      <c r="A25" t="s">
        <v>21</v>
      </c>
      <c r="D25" s="24">
        <v>5776776</v>
      </c>
      <c r="E25" s="24">
        <v>173899</v>
      </c>
      <c r="F25" s="24">
        <v>5403117</v>
      </c>
      <c r="G25" s="24">
        <v>5403117</v>
      </c>
      <c r="H25" s="24">
        <v>5607688</v>
      </c>
      <c r="I25" s="24">
        <v>5607688</v>
      </c>
    </row>
    <row r="26" spans="1:9" s="3" customFormat="1" x14ac:dyDescent="0.25">
      <c r="A26" t="s">
        <v>22</v>
      </c>
      <c r="D26" s="24">
        <v>261956438</v>
      </c>
      <c r="E26" s="24">
        <v>25152662</v>
      </c>
      <c r="F26" s="24">
        <v>274196790</v>
      </c>
      <c r="G26" s="24">
        <v>274196790</v>
      </c>
      <c r="H26" s="24">
        <v>157842890</v>
      </c>
      <c r="I26" s="24">
        <v>157842890</v>
      </c>
    </row>
    <row r="27" spans="1:9" s="3" customFormat="1" x14ac:dyDescent="0.25">
      <c r="A27" t="s">
        <v>23</v>
      </c>
      <c r="D27" s="24">
        <v>1246800874</v>
      </c>
      <c r="E27" s="24">
        <v>115526898</v>
      </c>
      <c r="F27" s="24">
        <v>1413725782</v>
      </c>
      <c r="G27" s="24">
        <v>1413725782</v>
      </c>
      <c r="H27" s="24">
        <v>1213295987</v>
      </c>
      <c r="I27" s="24">
        <v>1213295987</v>
      </c>
    </row>
    <row r="28" spans="1:9" s="3" customFormat="1" x14ac:dyDescent="0.25">
      <c r="A28" t="s">
        <v>24</v>
      </c>
      <c r="D28" s="24">
        <v>333252971</v>
      </c>
      <c r="E28" s="24">
        <v>27839845</v>
      </c>
      <c r="F28" s="24">
        <v>326286584</v>
      </c>
      <c r="G28" s="24">
        <v>326286584</v>
      </c>
      <c r="H28" s="24">
        <v>261720851</v>
      </c>
      <c r="I28" s="24">
        <v>261720851</v>
      </c>
    </row>
    <row r="29" spans="1:9" s="3" customFormat="1" x14ac:dyDescent="0.25">
      <c r="A29" t="s">
        <v>25</v>
      </c>
      <c r="D29" s="24">
        <v>16360180523</v>
      </c>
      <c r="E29" s="24">
        <v>1216345814</v>
      </c>
      <c r="F29" s="24">
        <v>16326180392</v>
      </c>
      <c r="G29" s="24">
        <v>16326180392</v>
      </c>
      <c r="H29" s="24">
        <v>11475622826</v>
      </c>
      <c r="I29" s="24">
        <v>11475622826</v>
      </c>
    </row>
    <row r="30" spans="1:9" s="3" customFormat="1" x14ac:dyDescent="0.25">
      <c r="A30" t="s">
        <v>26</v>
      </c>
      <c r="D30" s="24">
        <v>53574382557</v>
      </c>
      <c r="E30" s="24">
        <v>3792440736</v>
      </c>
      <c r="F30" s="24">
        <v>58823043251</v>
      </c>
      <c r="G30" s="24">
        <v>58823043251</v>
      </c>
      <c r="H30" s="24">
        <v>51987653940</v>
      </c>
      <c r="I30" s="24">
        <v>51987653940</v>
      </c>
    </row>
    <row r="31" spans="1:9" s="3" customFormat="1" x14ac:dyDescent="0.25">
      <c r="A31" t="s">
        <v>27</v>
      </c>
      <c r="D31" s="24">
        <v>1610176667</v>
      </c>
      <c r="E31" s="24">
        <v>150481724</v>
      </c>
      <c r="F31" s="24">
        <v>1436994845</v>
      </c>
      <c r="G31" s="24">
        <v>1436994845</v>
      </c>
      <c r="H31" s="24">
        <v>1144906268</v>
      </c>
      <c r="I31" s="24">
        <v>1144906268</v>
      </c>
    </row>
    <row r="32" spans="1:9" s="3" customFormat="1" x14ac:dyDescent="0.25">
      <c r="A32" t="s">
        <v>28</v>
      </c>
      <c r="D32" s="24">
        <v>5581922656</v>
      </c>
      <c r="E32" s="24">
        <v>381619101</v>
      </c>
      <c r="F32" s="24">
        <v>5191185793</v>
      </c>
      <c r="G32" s="24">
        <v>5191185793</v>
      </c>
      <c r="H32" s="24">
        <v>3782803638</v>
      </c>
      <c r="I32" s="24">
        <v>3782803638</v>
      </c>
    </row>
    <row r="33" spans="1:9" s="3" customFormat="1" x14ac:dyDescent="0.25">
      <c r="A33" t="s">
        <v>29</v>
      </c>
      <c r="D33" s="24">
        <v>382988023</v>
      </c>
      <c r="E33" s="24">
        <v>39211074</v>
      </c>
      <c r="F33" s="24">
        <v>426403225</v>
      </c>
      <c r="G33" s="24">
        <v>426403225</v>
      </c>
      <c r="H33" s="24">
        <v>356638372</v>
      </c>
      <c r="I33" s="24">
        <v>356638372</v>
      </c>
    </row>
    <row r="34" spans="1:9" s="3" customFormat="1" x14ac:dyDescent="0.25">
      <c r="A34" t="s">
        <v>30</v>
      </c>
      <c r="D34" s="24">
        <v>123164199</v>
      </c>
      <c r="E34" s="24">
        <v>6770972</v>
      </c>
      <c r="F34" s="24">
        <v>188240184</v>
      </c>
      <c r="G34" s="24">
        <v>188240184</v>
      </c>
      <c r="H34" s="24">
        <v>103381323</v>
      </c>
      <c r="I34" s="24">
        <v>103381323</v>
      </c>
    </row>
    <row r="35" spans="1:9" s="3" customFormat="1" x14ac:dyDescent="0.25">
      <c r="A35" t="s">
        <v>31</v>
      </c>
      <c r="D35" s="24">
        <v>15650612</v>
      </c>
      <c r="E35" s="24">
        <v>887718</v>
      </c>
      <c r="F35" s="24">
        <v>53403208</v>
      </c>
      <c r="G35" s="24">
        <v>53403208</v>
      </c>
      <c r="H35" s="24">
        <v>13103967</v>
      </c>
      <c r="I35" s="24">
        <v>13103967</v>
      </c>
    </row>
    <row r="36" spans="1:9" s="3" customFormat="1" x14ac:dyDescent="0.25">
      <c r="A36" t="s">
        <v>32</v>
      </c>
      <c r="D36" s="24">
        <v>12659988786</v>
      </c>
      <c r="E36" s="24">
        <v>856331927</v>
      </c>
      <c r="F36" s="24">
        <v>13591539991</v>
      </c>
      <c r="G36" s="24">
        <v>13591539991</v>
      </c>
      <c r="H36" s="24">
        <v>11001089466</v>
      </c>
      <c r="I36" s="24">
        <v>11001089466</v>
      </c>
    </row>
    <row r="37" spans="1:9" s="3" customFormat="1" x14ac:dyDescent="0.25">
      <c r="A37" t="s">
        <v>33</v>
      </c>
      <c r="D37" s="24">
        <v>2087121358</v>
      </c>
      <c r="E37" s="24">
        <v>160458108</v>
      </c>
      <c r="F37" s="24">
        <v>1702101070</v>
      </c>
      <c r="G37" s="24">
        <v>1702101070</v>
      </c>
      <c r="H37" s="24">
        <v>1384047013</v>
      </c>
      <c r="I37" s="24">
        <v>1384047013</v>
      </c>
    </row>
    <row r="38" spans="1:9" s="3" customFormat="1" x14ac:dyDescent="0.25">
      <c r="A38" t="s">
        <v>34</v>
      </c>
      <c r="D38" s="24">
        <v>113871232</v>
      </c>
      <c r="E38" s="24">
        <v>1048164</v>
      </c>
      <c r="F38" s="24">
        <v>116037518</v>
      </c>
      <c r="G38" s="24">
        <v>116037518</v>
      </c>
      <c r="H38" s="24">
        <v>94784194</v>
      </c>
      <c r="I38" s="24">
        <v>94784194</v>
      </c>
    </row>
    <row r="39" spans="1:9" s="3" customFormat="1" x14ac:dyDescent="0.25">
      <c r="A39" t="s">
        <v>35</v>
      </c>
      <c r="D39" s="24">
        <v>29791947368</v>
      </c>
      <c r="E39" s="24">
        <v>2099772112</v>
      </c>
      <c r="F39" s="24">
        <v>34754489416</v>
      </c>
      <c r="G39" s="24">
        <v>34754489416</v>
      </c>
      <c r="H39" s="24">
        <v>32962174267</v>
      </c>
      <c r="I39" s="24">
        <v>32962174267</v>
      </c>
    </row>
    <row r="40" spans="1:9" s="3" customFormat="1" x14ac:dyDescent="0.25">
      <c r="A40" t="s">
        <v>36</v>
      </c>
      <c r="D40" s="24">
        <v>1207551656</v>
      </c>
      <c r="E40" s="24">
        <v>95859836</v>
      </c>
      <c r="F40" s="24">
        <v>1362648001</v>
      </c>
      <c r="G40" s="24">
        <v>1362648001</v>
      </c>
      <c r="H40" s="24">
        <v>1144725432</v>
      </c>
      <c r="I40" s="24">
        <v>1144725432</v>
      </c>
    </row>
    <row r="41" spans="1:9" s="3" customFormat="1" x14ac:dyDescent="0.25">
      <c r="A41" t="s">
        <v>37</v>
      </c>
      <c r="D41" s="24">
        <v>22501294525</v>
      </c>
      <c r="E41" s="24">
        <v>1676844186</v>
      </c>
      <c r="F41" s="24">
        <v>24830286230</v>
      </c>
      <c r="G41" s="24">
        <v>24830286230</v>
      </c>
      <c r="H41" s="24">
        <v>19052468852</v>
      </c>
      <c r="I41" s="24">
        <v>19052468852</v>
      </c>
    </row>
    <row r="42" spans="1:9" s="3" customFormat="1" x14ac:dyDescent="0.25">
      <c r="A42" t="s">
        <v>40</v>
      </c>
      <c r="B42" s="3">
        <v>0</v>
      </c>
      <c r="C42" s="3">
        <v>0</v>
      </c>
    </row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E31" workbookViewId="0">
      <selection activeCell="R6" sqref="R6:R41"/>
    </sheetView>
  </sheetViews>
  <sheetFormatPr baseColWidth="10" defaultRowHeight="15" x14ac:dyDescent="0.25"/>
  <cols>
    <col min="17" max="18" width="14.7109375" bestFit="1" customWidth="1"/>
  </cols>
  <sheetData>
    <row r="1" spans="1:18" x14ac:dyDescent="0.25">
      <c r="A1" s="1" t="s">
        <v>88</v>
      </c>
    </row>
    <row r="2" spans="1:18" x14ac:dyDescent="0.25">
      <c r="A2" s="16" t="s">
        <v>86</v>
      </c>
    </row>
    <row r="4" spans="1:18" x14ac:dyDescent="0.25">
      <c r="A4" s="247" t="s">
        <v>44</v>
      </c>
    </row>
    <row r="5" spans="1:18" ht="15.75" thickBot="1" x14ac:dyDescent="0.3">
      <c r="A5" s="248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65366534993</v>
      </c>
      <c r="C6" s="24">
        <v>79345891218</v>
      </c>
      <c r="D6" s="24">
        <v>72453058655</v>
      </c>
      <c r="E6" s="24">
        <v>89468763711</v>
      </c>
      <c r="F6" s="24">
        <v>109808200620</v>
      </c>
      <c r="G6" s="24">
        <v>125373055116</v>
      </c>
      <c r="H6" s="24">
        <v>141974762861</v>
      </c>
      <c r="I6" s="24">
        <v>174457821777</v>
      </c>
      <c r="J6" s="24">
        <v>168396435171</v>
      </c>
      <c r="K6" s="24">
        <v>168678886137</v>
      </c>
      <c r="L6" s="24">
        <v>170545842245</v>
      </c>
      <c r="M6" s="24">
        <v>196809651554</v>
      </c>
      <c r="N6" s="24">
        <v>221819510408</v>
      </c>
      <c r="O6" s="24">
        <v>256052057955</v>
      </c>
      <c r="P6" s="24">
        <v>283233275200</v>
      </c>
      <c r="Q6" s="24">
        <v>310132328155</v>
      </c>
      <c r="R6" s="3">
        <v>235676030544</v>
      </c>
    </row>
    <row r="7" spans="1:18" x14ac:dyDescent="0.25">
      <c r="A7" s="19" t="s">
        <v>46</v>
      </c>
      <c r="B7" s="24">
        <f t="shared" ref="B7:Q7" si="0">B8+B11+B14+B15+B16+B17+B18+B19+B20+B24+B28+B29</f>
        <v>59512686798</v>
      </c>
      <c r="C7" s="24">
        <f t="shared" si="0"/>
        <v>71898781589</v>
      </c>
      <c r="D7" s="24">
        <f t="shared" si="0"/>
        <v>67044151920</v>
      </c>
      <c r="E7" s="24">
        <f t="shared" si="0"/>
        <v>82592520937</v>
      </c>
      <c r="F7" s="24">
        <f t="shared" si="0"/>
        <v>100384634214</v>
      </c>
      <c r="G7" s="24">
        <f t="shared" si="0"/>
        <v>114188533397</v>
      </c>
      <c r="H7" s="24">
        <f t="shared" si="0"/>
        <v>129040812466</v>
      </c>
      <c r="I7" s="24">
        <f t="shared" si="0"/>
        <v>156556087675</v>
      </c>
      <c r="J7" s="24">
        <f t="shared" si="0"/>
        <v>146416263430</v>
      </c>
      <c r="K7" s="24">
        <f t="shared" si="0"/>
        <v>141349368542</v>
      </c>
      <c r="L7" s="24">
        <f t="shared" si="0"/>
        <v>140047354139</v>
      </c>
      <c r="M7" s="24">
        <f t="shared" si="0"/>
        <v>154494831204</v>
      </c>
      <c r="N7" s="24">
        <f t="shared" si="0"/>
        <v>170411530145</v>
      </c>
      <c r="O7" s="24">
        <f t="shared" si="0"/>
        <v>189848752761</v>
      </c>
      <c r="P7" s="24">
        <f t="shared" si="0"/>
        <v>207157598118</v>
      </c>
      <c r="Q7" s="24">
        <f t="shared" si="0"/>
        <v>226478998674</v>
      </c>
      <c r="R7" s="3">
        <v>164635907752</v>
      </c>
    </row>
    <row r="8" spans="1:18" x14ac:dyDescent="0.25">
      <c r="A8" s="20" t="s">
        <v>47</v>
      </c>
      <c r="B8" s="24">
        <v>46470004458</v>
      </c>
      <c r="C8" s="24">
        <v>56411171796</v>
      </c>
      <c r="D8" s="24">
        <v>55202755833</v>
      </c>
      <c r="E8" s="24">
        <v>69279668733</v>
      </c>
      <c r="F8" s="24">
        <v>83970264019</v>
      </c>
      <c r="G8" s="24">
        <v>95548580739</v>
      </c>
      <c r="H8" s="24">
        <v>108216205848</v>
      </c>
      <c r="I8" s="24">
        <v>131551005071</v>
      </c>
      <c r="J8" s="24">
        <v>118001649174</v>
      </c>
      <c r="K8" s="24">
        <v>111037033016</v>
      </c>
      <c r="L8" s="24">
        <v>109481154181</v>
      </c>
      <c r="M8" s="24">
        <v>116154198237</v>
      </c>
      <c r="N8" s="24">
        <v>124716660292</v>
      </c>
      <c r="O8" s="24">
        <v>137687226127</v>
      </c>
      <c r="P8" s="24">
        <v>148545216823</v>
      </c>
      <c r="Q8" s="24">
        <v>162065589660</v>
      </c>
      <c r="R8" s="3">
        <v>119340447685</v>
      </c>
    </row>
    <row r="9" spans="1:18" ht="26.25" x14ac:dyDescent="0.25">
      <c r="A9" s="21" t="s">
        <v>48</v>
      </c>
      <c r="B9" s="24">
        <v>45294656452</v>
      </c>
      <c r="C9" s="24">
        <v>54790524538</v>
      </c>
      <c r="D9" s="24">
        <v>53828504029</v>
      </c>
      <c r="E9" s="24">
        <v>67536105739</v>
      </c>
      <c r="F9" s="24">
        <v>82002214976</v>
      </c>
      <c r="G9" s="24">
        <v>93258371633</v>
      </c>
      <c r="H9" s="24">
        <v>105267318506</v>
      </c>
      <c r="I9" s="24">
        <v>127534439585</v>
      </c>
      <c r="J9" s="24">
        <v>113766790039</v>
      </c>
      <c r="K9" s="24">
        <v>106556727156</v>
      </c>
      <c r="L9" s="24">
        <v>105360686689</v>
      </c>
      <c r="M9" s="24">
        <v>110826712880</v>
      </c>
      <c r="N9" s="24">
        <v>118547318641</v>
      </c>
      <c r="O9" s="24">
        <v>130311008127</v>
      </c>
      <c r="P9" s="24">
        <v>140569895833</v>
      </c>
      <c r="Q9" s="24">
        <v>152615192135</v>
      </c>
      <c r="R9" s="3">
        <v>111997507325</v>
      </c>
    </row>
    <row r="10" spans="1:18" x14ac:dyDescent="0.25">
      <c r="A10" s="21" t="s">
        <v>49</v>
      </c>
      <c r="B10" s="24">
        <v>1175348006</v>
      </c>
      <c r="C10" s="24">
        <v>1620647258</v>
      </c>
      <c r="D10" s="24">
        <v>1374251804</v>
      </c>
      <c r="E10" s="24">
        <v>1743562994</v>
      </c>
      <c r="F10" s="24">
        <v>1968049043</v>
      </c>
      <c r="G10" s="24">
        <v>2290209106</v>
      </c>
      <c r="H10" s="24">
        <v>2948887342</v>
      </c>
      <c r="I10" s="24">
        <v>4016565486</v>
      </c>
      <c r="J10" s="24">
        <v>4234859135</v>
      </c>
      <c r="K10" s="24">
        <v>4480305860</v>
      </c>
      <c r="L10" s="24">
        <v>4120467492</v>
      </c>
      <c r="M10" s="24">
        <v>5327485357</v>
      </c>
      <c r="N10" s="24">
        <v>6169341651</v>
      </c>
      <c r="O10" s="24">
        <v>7376218000</v>
      </c>
      <c r="P10" s="24">
        <v>7975320990</v>
      </c>
      <c r="Q10" s="24">
        <v>9450397525</v>
      </c>
      <c r="R10" s="3">
        <v>7342940360</v>
      </c>
    </row>
    <row r="11" spans="1:18" x14ac:dyDescent="0.25">
      <c r="A11" s="20" t="s">
        <v>50</v>
      </c>
      <c r="B11" s="24">
        <v>310923947</v>
      </c>
      <c r="C11" s="24">
        <v>418462007</v>
      </c>
      <c r="D11" s="24">
        <v>311464295</v>
      </c>
      <c r="E11" s="24">
        <v>331037120</v>
      </c>
      <c r="F11" s="24">
        <v>545439609</v>
      </c>
      <c r="G11" s="24">
        <v>454749157</v>
      </c>
      <c r="H11" s="24">
        <v>517474226</v>
      </c>
      <c r="I11" s="24">
        <v>695818259</v>
      </c>
      <c r="J11" s="24">
        <v>847828983</v>
      </c>
      <c r="K11" s="24">
        <v>884762399</v>
      </c>
      <c r="L11" s="24">
        <v>971666534</v>
      </c>
      <c r="M11" s="24">
        <v>1551387708</v>
      </c>
      <c r="N11" s="24">
        <v>1458399997</v>
      </c>
      <c r="O11" s="24">
        <v>1724013668</v>
      </c>
      <c r="P11" s="24">
        <v>1773837305</v>
      </c>
      <c r="Q11" s="24">
        <v>1840409851</v>
      </c>
      <c r="R11" s="3">
        <v>1058801164</v>
      </c>
    </row>
    <row r="12" spans="1:18" x14ac:dyDescent="0.25">
      <c r="A12" s="21" t="s">
        <v>51</v>
      </c>
      <c r="B12" s="24">
        <v>83994346</v>
      </c>
      <c r="C12" s="24">
        <v>121046985</v>
      </c>
      <c r="D12" s="24">
        <v>97458901</v>
      </c>
      <c r="E12" s="24">
        <v>97021792</v>
      </c>
      <c r="F12" s="24">
        <v>124239373</v>
      </c>
      <c r="G12" s="24">
        <v>151314571</v>
      </c>
      <c r="H12" s="24">
        <v>220378684</v>
      </c>
      <c r="I12" s="24">
        <v>273424057</v>
      </c>
      <c r="J12" s="24">
        <v>344403365</v>
      </c>
      <c r="K12" s="24">
        <v>352435668</v>
      </c>
      <c r="L12" s="24">
        <v>405651958</v>
      </c>
      <c r="M12" s="24">
        <v>635349917</v>
      </c>
      <c r="N12" s="24">
        <v>675129345</v>
      </c>
      <c r="O12" s="24">
        <v>744225915</v>
      </c>
      <c r="P12" s="24">
        <v>764805891</v>
      </c>
      <c r="Q12" s="24">
        <v>1071678984</v>
      </c>
      <c r="R12" s="3">
        <v>622263269</v>
      </c>
    </row>
    <row r="13" spans="1:18" x14ac:dyDescent="0.25">
      <c r="A13" s="21" t="s">
        <v>52</v>
      </c>
      <c r="B13" s="24">
        <v>226929601</v>
      </c>
      <c r="C13" s="24">
        <v>297415022</v>
      </c>
      <c r="D13" s="24">
        <v>214005394</v>
      </c>
      <c r="E13" s="24">
        <v>234015328</v>
      </c>
      <c r="F13" s="24">
        <v>421200236</v>
      </c>
      <c r="G13" s="24">
        <v>303434586</v>
      </c>
      <c r="H13" s="24">
        <v>297095542</v>
      </c>
      <c r="I13" s="24">
        <v>422394202</v>
      </c>
      <c r="J13" s="24">
        <v>503425618</v>
      </c>
      <c r="K13" s="24">
        <v>532326731</v>
      </c>
      <c r="L13" s="24">
        <v>566014576</v>
      </c>
      <c r="M13" s="24">
        <v>916037791</v>
      </c>
      <c r="N13" s="24">
        <v>783270652</v>
      </c>
      <c r="O13" s="24">
        <v>979787753</v>
      </c>
      <c r="P13" s="24">
        <v>1009031414</v>
      </c>
      <c r="Q13" s="24">
        <v>768730867</v>
      </c>
      <c r="R13" s="3">
        <v>436537895</v>
      </c>
    </row>
    <row r="14" spans="1:18" x14ac:dyDescent="0.25">
      <c r="A14" s="22" t="s">
        <v>53</v>
      </c>
      <c r="B14" s="24">
        <v>21801106</v>
      </c>
      <c r="C14" s="24">
        <v>27557724</v>
      </c>
      <c r="D14" s="24">
        <v>15586902</v>
      </c>
      <c r="E14" s="24">
        <v>57645194</v>
      </c>
      <c r="F14" s="24">
        <v>77365389</v>
      </c>
      <c r="G14" s="24">
        <v>87426676</v>
      </c>
      <c r="H14" s="24">
        <v>191371617</v>
      </c>
      <c r="I14" s="24">
        <v>180117737</v>
      </c>
      <c r="J14" s="24">
        <v>184213399</v>
      </c>
      <c r="K14" s="24">
        <v>416307684</v>
      </c>
      <c r="L14" s="24">
        <v>584213542</v>
      </c>
      <c r="M14" s="24">
        <v>852272137</v>
      </c>
      <c r="N14" s="24">
        <v>883243937</v>
      </c>
      <c r="O14" s="24">
        <v>789126316</v>
      </c>
      <c r="P14" s="24">
        <v>740471598</v>
      </c>
      <c r="Q14" s="24">
        <v>776473011</v>
      </c>
      <c r="R14" s="3">
        <v>937722788</v>
      </c>
    </row>
    <row r="15" spans="1:18" x14ac:dyDescent="0.25">
      <c r="A15" s="22" t="s">
        <v>54</v>
      </c>
      <c r="B15" s="24">
        <v>16236163</v>
      </c>
      <c r="C15" s="24">
        <v>19077380</v>
      </c>
      <c r="D15" s="24">
        <v>5125596</v>
      </c>
      <c r="E15" s="24">
        <v>8004521</v>
      </c>
      <c r="F15" s="24">
        <v>10319336</v>
      </c>
      <c r="G15" s="24">
        <v>6981566</v>
      </c>
      <c r="H15" s="24">
        <v>7813456</v>
      </c>
      <c r="I15" s="24">
        <v>13357077</v>
      </c>
      <c r="J15" s="24">
        <v>14006911</v>
      </c>
      <c r="K15" s="24">
        <v>23613527</v>
      </c>
      <c r="L15" s="24">
        <v>29448798</v>
      </c>
      <c r="M15" s="24">
        <v>30960150</v>
      </c>
      <c r="N15" s="24">
        <v>29944730</v>
      </c>
      <c r="O15" s="24">
        <v>38950942</v>
      </c>
      <c r="P15" s="24">
        <v>58668944</v>
      </c>
      <c r="Q15" s="24">
        <v>54691321</v>
      </c>
      <c r="R15" s="3">
        <v>44792923</v>
      </c>
    </row>
    <row r="16" spans="1:18" x14ac:dyDescent="0.25">
      <c r="A16" s="22" t="s">
        <v>55</v>
      </c>
      <c r="B16" s="24">
        <v>11369810</v>
      </c>
      <c r="C16" s="24">
        <v>10738173</v>
      </c>
      <c r="D16" s="24">
        <v>8397844</v>
      </c>
      <c r="E16" s="24">
        <v>12187759</v>
      </c>
      <c r="F16" s="24">
        <v>11446916</v>
      </c>
      <c r="G16" s="24">
        <v>13609260</v>
      </c>
      <c r="H16" s="24">
        <v>14769902</v>
      </c>
      <c r="I16" s="24">
        <v>26922080</v>
      </c>
      <c r="J16" s="24">
        <v>31408292</v>
      </c>
      <c r="K16" s="24">
        <v>27088115</v>
      </c>
      <c r="L16" s="24">
        <v>38052847</v>
      </c>
      <c r="M16" s="24">
        <v>52396428</v>
      </c>
      <c r="N16" s="24">
        <v>158586506</v>
      </c>
      <c r="O16" s="24">
        <v>78092058</v>
      </c>
      <c r="P16" s="24">
        <v>91235959</v>
      </c>
      <c r="Q16" s="24">
        <v>119381225</v>
      </c>
      <c r="R16" s="3">
        <v>108414433</v>
      </c>
    </row>
    <row r="17" spans="1:18" x14ac:dyDescent="0.25">
      <c r="A17" s="22" t="s">
        <v>56</v>
      </c>
      <c r="B17" s="24">
        <v>130107182</v>
      </c>
      <c r="C17" s="24">
        <v>230083960</v>
      </c>
      <c r="D17" s="24">
        <v>154265501</v>
      </c>
      <c r="E17" s="24">
        <v>170767552</v>
      </c>
      <c r="F17" s="24">
        <v>372386503</v>
      </c>
      <c r="G17" s="24">
        <v>551953499</v>
      </c>
      <c r="H17" s="24">
        <v>683465302</v>
      </c>
      <c r="I17" s="24">
        <v>893726990</v>
      </c>
      <c r="J17" s="24">
        <v>974989640</v>
      </c>
      <c r="K17" s="24">
        <v>1010236950</v>
      </c>
      <c r="L17" s="24">
        <v>1081863568</v>
      </c>
      <c r="M17" s="24">
        <v>1463828909</v>
      </c>
      <c r="N17" s="24">
        <v>1754121105</v>
      </c>
      <c r="O17" s="24">
        <v>2469763337</v>
      </c>
      <c r="P17" s="24">
        <v>2594013233</v>
      </c>
      <c r="Q17" s="24">
        <v>2592497081</v>
      </c>
      <c r="R17" s="3">
        <v>1658140272</v>
      </c>
    </row>
    <row r="18" spans="1:18" x14ac:dyDescent="0.25">
      <c r="A18" s="20" t="s">
        <v>87</v>
      </c>
      <c r="B18" s="24">
        <v>7921642395</v>
      </c>
      <c r="C18" s="24">
        <v>9223857037</v>
      </c>
      <c r="D18" s="24">
        <v>6853462857</v>
      </c>
      <c r="E18" s="24">
        <v>7901214305</v>
      </c>
      <c r="F18" s="24">
        <v>10188793114</v>
      </c>
      <c r="G18" s="24">
        <v>12052838526</v>
      </c>
      <c r="H18" s="24">
        <v>13225918541</v>
      </c>
      <c r="I18" s="24">
        <v>15374759848</v>
      </c>
      <c r="J18" s="24">
        <v>16884822779</v>
      </c>
      <c r="K18" s="24">
        <v>17209492470</v>
      </c>
      <c r="L18" s="24">
        <v>18687419286</v>
      </c>
      <c r="M18" s="24">
        <v>21848788394</v>
      </c>
      <c r="N18" s="24">
        <v>26075893125</v>
      </c>
      <c r="O18" s="24">
        <v>29152200822</v>
      </c>
      <c r="P18" s="24">
        <v>34002355082</v>
      </c>
      <c r="Q18" s="24">
        <v>39333021567</v>
      </c>
      <c r="R18" s="3">
        <v>27205740452</v>
      </c>
    </row>
    <row r="19" spans="1:18" x14ac:dyDescent="0.25">
      <c r="A19" s="22" t="s">
        <v>58</v>
      </c>
      <c r="B19" s="24">
        <v>45276828</v>
      </c>
      <c r="C19" s="24">
        <v>85054510</v>
      </c>
      <c r="D19" s="24">
        <v>46663078</v>
      </c>
      <c r="E19" s="24">
        <v>79078205</v>
      </c>
      <c r="F19" s="24">
        <v>112114692</v>
      </c>
      <c r="G19" s="24">
        <v>137422785</v>
      </c>
      <c r="H19" s="24">
        <v>172699344</v>
      </c>
      <c r="I19" s="24">
        <v>296538788</v>
      </c>
      <c r="J19" s="24">
        <v>257704601</v>
      </c>
      <c r="K19" s="24">
        <v>250105114</v>
      </c>
      <c r="L19" s="24">
        <v>313452447</v>
      </c>
      <c r="M19" s="24">
        <v>402116546</v>
      </c>
      <c r="N19" s="24">
        <v>370655166</v>
      </c>
      <c r="O19" s="24">
        <v>428894806</v>
      </c>
      <c r="P19" s="24">
        <v>441527595</v>
      </c>
      <c r="Q19" s="24">
        <v>523915090</v>
      </c>
      <c r="R19" s="3">
        <v>418022748</v>
      </c>
    </row>
    <row r="20" spans="1:18" ht="26.25" x14ac:dyDescent="0.25">
      <c r="A20" s="20" t="s">
        <v>59</v>
      </c>
      <c r="B20" s="24">
        <v>82616875</v>
      </c>
      <c r="C20" s="24">
        <v>106317190</v>
      </c>
      <c r="D20" s="24">
        <v>62625987</v>
      </c>
      <c r="E20" s="24">
        <v>100872911</v>
      </c>
      <c r="F20" s="24">
        <v>110951025</v>
      </c>
      <c r="G20" s="24">
        <v>118763579</v>
      </c>
      <c r="H20" s="24">
        <v>108762295</v>
      </c>
      <c r="I20" s="24">
        <v>123883261</v>
      </c>
      <c r="J20" s="24">
        <v>142484291</v>
      </c>
      <c r="K20" s="24">
        <v>178490089</v>
      </c>
      <c r="L20" s="24">
        <v>242420268</v>
      </c>
      <c r="M20" s="24">
        <v>346024727</v>
      </c>
      <c r="N20" s="24">
        <v>384830512</v>
      </c>
      <c r="O20" s="24">
        <v>537078216</v>
      </c>
      <c r="P20" s="24">
        <v>702303997</v>
      </c>
      <c r="Q20" s="24">
        <v>827227203</v>
      </c>
      <c r="R20" s="3">
        <v>749735045</v>
      </c>
    </row>
    <row r="21" spans="1:18" x14ac:dyDescent="0.25">
      <c r="A21" s="21" t="s">
        <v>60</v>
      </c>
      <c r="B21" s="24">
        <v>14134655</v>
      </c>
      <c r="C21" s="24">
        <v>19316614</v>
      </c>
      <c r="D21" s="24">
        <v>7926238</v>
      </c>
      <c r="E21" s="24">
        <v>18952529</v>
      </c>
      <c r="F21" s="24">
        <v>24101915</v>
      </c>
      <c r="G21" s="24">
        <v>25338360</v>
      </c>
      <c r="H21" s="24">
        <v>18171603</v>
      </c>
      <c r="I21" s="24">
        <v>19799381</v>
      </c>
      <c r="J21" s="24">
        <v>29883316</v>
      </c>
      <c r="K21" s="24">
        <v>36415692</v>
      </c>
      <c r="L21" s="24">
        <v>44333501</v>
      </c>
      <c r="M21" s="24">
        <v>50167980</v>
      </c>
      <c r="N21" s="24">
        <v>58501558</v>
      </c>
      <c r="O21" s="24">
        <v>58581903</v>
      </c>
      <c r="P21" s="24">
        <v>61634092</v>
      </c>
      <c r="Q21" s="24">
        <v>70634998</v>
      </c>
      <c r="R21" s="3">
        <v>71289102</v>
      </c>
    </row>
    <row r="22" spans="1:18" x14ac:dyDescent="0.25">
      <c r="A22" s="21" t="s">
        <v>61</v>
      </c>
      <c r="B22" s="24">
        <v>62135925</v>
      </c>
      <c r="C22" s="24">
        <v>83450218</v>
      </c>
      <c r="D22" s="24">
        <v>51062629</v>
      </c>
      <c r="E22" s="24">
        <v>76770991</v>
      </c>
      <c r="F22" s="24">
        <v>80459977</v>
      </c>
      <c r="G22" s="24">
        <v>81285522</v>
      </c>
      <c r="H22" s="24">
        <v>82631260</v>
      </c>
      <c r="I22" s="24">
        <v>90808691</v>
      </c>
      <c r="J22" s="24">
        <v>95248339</v>
      </c>
      <c r="K22" s="24">
        <v>116656230</v>
      </c>
      <c r="L22" s="24">
        <v>151072600</v>
      </c>
      <c r="M22" s="24">
        <v>230012128</v>
      </c>
      <c r="N22" s="24">
        <v>221822130</v>
      </c>
      <c r="O22" s="24">
        <v>355568450</v>
      </c>
      <c r="P22" s="24">
        <v>457326106</v>
      </c>
      <c r="Q22" s="24">
        <v>501308239</v>
      </c>
      <c r="R22" s="3">
        <v>501515771</v>
      </c>
    </row>
    <row r="23" spans="1:18" x14ac:dyDescent="0.25">
      <c r="A23" s="21" t="s">
        <v>62</v>
      </c>
      <c r="B23" s="24">
        <v>6346295</v>
      </c>
      <c r="C23" s="24">
        <v>3550358</v>
      </c>
      <c r="D23" s="24">
        <v>3637120</v>
      </c>
      <c r="E23" s="24">
        <v>5149391</v>
      </c>
      <c r="F23" s="24">
        <v>6389133</v>
      </c>
      <c r="G23" s="24">
        <v>12139697</v>
      </c>
      <c r="H23" s="24">
        <v>7959432</v>
      </c>
      <c r="I23" s="24">
        <v>13275189</v>
      </c>
      <c r="J23" s="24">
        <v>17352636</v>
      </c>
      <c r="K23" s="24">
        <v>25418167</v>
      </c>
      <c r="L23" s="24">
        <v>47014167</v>
      </c>
      <c r="M23" s="24">
        <v>65844619</v>
      </c>
      <c r="N23" s="24">
        <v>104506824</v>
      </c>
      <c r="O23" s="24">
        <v>122927863</v>
      </c>
      <c r="P23" s="24">
        <v>183343799</v>
      </c>
      <c r="Q23" s="24">
        <v>255283966</v>
      </c>
      <c r="R23" s="3">
        <v>176930172</v>
      </c>
    </row>
    <row r="24" spans="1:18" x14ac:dyDescent="0.25">
      <c r="A24" s="20" t="s">
        <v>63</v>
      </c>
      <c r="B24" s="24">
        <v>530655316</v>
      </c>
      <c r="C24" s="24">
        <v>530408793</v>
      </c>
      <c r="D24" s="24">
        <v>414250009</v>
      </c>
      <c r="E24" s="24">
        <v>484153305</v>
      </c>
      <c r="F24" s="24">
        <v>616781838</v>
      </c>
      <c r="G24" s="24">
        <v>648339624</v>
      </c>
      <c r="H24" s="24">
        <v>777039792</v>
      </c>
      <c r="I24" s="24">
        <v>851050707</v>
      </c>
      <c r="J24" s="24">
        <v>906865551</v>
      </c>
      <c r="K24" s="24">
        <v>872116715</v>
      </c>
      <c r="L24" s="24">
        <v>921123333</v>
      </c>
      <c r="M24" s="24">
        <v>1073620620</v>
      </c>
      <c r="N24" s="24">
        <v>1238563905</v>
      </c>
      <c r="O24" s="24">
        <v>1385960084</v>
      </c>
      <c r="P24" s="24">
        <v>1514534088</v>
      </c>
      <c r="Q24" s="24">
        <v>1693325689</v>
      </c>
      <c r="R24" s="3">
        <v>1376746565</v>
      </c>
    </row>
    <row r="25" spans="1:18" x14ac:dyDescent="0.25">
      <c r="A25" s="23" t="s">
        <v>64</v>
      </c>
      <c r="B25" s="24">
        <v>133399</v>
      </c>
      <c r="C25" s="24">
        <v>145717</v>
      </c>
      <c r="D25" s="24">
        <v>909616</v>
      </c>
      <c r="E25" s="24">
        <v>571330</v>
      </c>
      <c r="F25" s="24">
        <v>1961379</v>
      </c>
      <c r="G25" s="24">
        <v>1374854</v>
      </c>
      <c r="H25" s="24">
        <v>905279</v>
      </c>
      <c r="I25" s="24">
        <v>385999</v>
      </c>
      <c r="J25" s="24">
        <v>1665894</v>
      </c>
      <c r="K25" s="24">
        <v>650156</v>
      </c>
      <c r="L25" s="24">
        <v>5578652</v>
      </c>
      <c r="M25" s="24">
        <v>2000879</v>
      </c>
      <c r="N25" s="24">
        <v>2885695</v>
      </c>
      <c r="O25" s="24">
        <v>4024209</v>
      </c>
      <c r="P25" s="24">
        <v>5776776</v>
      </c>
      <c r="Q25" s="24">
        <v>5403117</v>
      </c>
      <c r="R25" s="3">
        <v>5607688</v>
      </c>
    </row>
    <row r="26" spans="1:18" x14ac:dyDescent="0.25">
      <c r="A26" s="23" t="s">
        <v>65</v>
      </c>
      <c r="B26" s="24">
        <v>33190242</v>
      </c>
      <c r="C26" s="24">
        <v>39992000</v>
      </c>
      <c r="D26" s="24">
        <v>24663848</v>
      </c>
      <c r="E26" s="24">
        <v>27014283</v>
      </c>
      <c r="F26" s="24">
        <v>55898092</v>
      </c>
      <c r="G26" s="24">
        <v>58239063</v>
      </c>
      <c r="H26" s="24">
        <v>55733696</v>
      </c>
      <c r="I26" s="24">
        <v>97984038</v>
      </c>
      <c r="J26" s="24">
        <v>142502353</v>
      </c>
      <c r="K26" s="24">
        <v>93189489</v>
      </c>
      <c r="L26" s="24">
        <v>95997490</v>
      </c>
      <c r="M26" s="24">
        <v>146894349</v>
      </c>
      <c r="N26" s="24">
        <v>215785651</v>
      </c>
      <c r="O26" s="24">
        <v>260007503</v>
      </c>
      <c r="P26" s="24">
        <v>261956438</v>
      </c>
      <c r="Q26" s="24">
        <v>274196790</v>
      </c>
      <c r="R26" s="3">
        <v>157842890</v>
      </c>
    </row>
    <row r="27" spans="1:18" x14ac:dyDescent="0.25">
      <c r="A27" s="23" t="s">
        <v>66</v>
      </c>
      <c r="B27" s="24">
        <v>497331675</v>
      </c>
      <c r="C27" s="24">
        <v>490271076</v>
      </c>
      <c r="D27" s="24">
        <v>388676545</v>
      </c>
      <c r="E27" s="24">
        <v>456567692</v>
      </c>
      <c r="F27" s="24">
        <v>558922367</v>
      </c>
      <c r="G27" s="24">
        <v>588725707</v>
      </c>
      <c r="H27" s="24">
        <v>720400817</v>
      </c>
      <c r="I27" s="24">
        <v>752680670</v>
      </c>
      <c r="J27" s="24">
        <v>762697304</v>
      </c>
      <c r="K27" s="24">
        <v>778277070</v>
      </c>
      <c r="L27" s="24">
        <v>819547191</v>
      </c>
      <c r="M27" s="24">
        <v>924725392</v>
      </c>
      <c r="N27" s="24">
        <v>1019892559</v>
      </c>
      <c r="O27" s="24">
        <v>1121928372</v>
      </c>
      <c r="P27" s="24">
        <v>1246800874</v>
      </c>
      <c r="Q27" s="24">
        <v>1413725782</v>
      </c>
      <c r="R27" s="3">
        <v>1213295987</v>
      </c>
    </row>
    <row r="28" spans="1:18" x14ac:dyDescent="0.25">
      <c r="A28" s="22" t="s">
        <v>67</v>
      </c>
      <c r="B28" s="24">
        <v>43305163</v>
      </c>
      <c r="C28" s="24">
        <v>56075701</v>
      </c>
      <c r="D28" s="24">
        <v>17448963</v>
      </c>
      <c r="E28" s="24">
        <v>35792316</v>
      </c>
      <c r="F28" s="24">
        <v>35147053</v>
      </c>
      <c r="G28" s="24">
        <v>30818404</v>
      </c>
      <c r="H28" s="24">
        <v>42162316</v>
      </c>
      <c r="I28" s="24">
        <v>83219381</v>
      </c>
      <c r="J28" s="24">
        <v>84591625</v>
      </c>
      <c r="K28" s="24">
        <v>91567277</v>
      </c>
      <c r="L28" s="24">
        <v>101485565</v>
      </c>
      <c r="M28" s="24">
        <v>135834623</v>
      </c>
      <c r="N28" s="24">
        <v>262845995</v>
      </c>
      <c r="O28" s="24">
        <v>262282761</v>
      </c>
      <c r="P28" s="24">
        <v>333252971</v>
      </c>
      <c r="Q28" s="24">
        <v>326286584</v>
      </c>
      <c r="R28" s="3">
        <v>261720851</v>
      </c>
    </row>
    <row r="29" spans="1:18" x14ac:dyDescent="0.25">
      <c r="A29" s="22" t="s">
        <v>68</v>
      </c>
      <c r="B29" s="24">
        <v>3928747555</v>
      </c>
      <c r="C29" s="24">
        <v>4779977318</v>
      </c>
      <c r="D29" s="24">
        <v>3952105055</v>
      </c>
      <c r="E29" s="24">
        <v>4132099016</v>
      </c>
      <c r="F29" s="24">
        <v>4333624720</v>
      </c>
      <c r="G29" s="24">
        <v>4537049582</v>
      </c>
      <c r="H29" s="24">
        <v>5083129827</v>
      </c>
      <c r="I29" s="24">
        <v>6465688476</v>
      </c>
      <c r="J29" s="24">
        <v>8085698184</v>
      </c>
      <c r="K29" s="24">
        <v>9348555186</v>
      </c>
      <c r="L29" s="24">
        <v>7595053770</v>
      </c>
      <c r="M29" s="24">
        <v>10583402725</v>
      </c>
      <c r="N29" s="24">
        <v>13077784875</v>
      </c>
      <c r="O29" s="24">
        <v>15295163624</v>
      </c>
      <c r="P29" s="24">
        <v>16360180523</v>
      </c>
      <c r="Q29" s="24">
        <v>16326180392</v>
      </c>
      <c r="R29" s="3">
        <v>11475622826</v>
      </c>
    </row>
    <row r="30" spans="1:18" x14ac:dyDescent="0.25">
      <c r="A30" s="19" t="s">
        <v>69</v>
      </c>
      <c r="B30" s="24">
        <v>3344019712</v>
      </c>
      <c r="C30" s="24">
        <v>4030469889</v>
      </c>
      <c r="D30" s="24">
        <v>2843170656</v>
      </c>
      <c r="E30" s="24">
        <v>3642571677</v>
      </c>
      <c r="F30" s="24">
        <v>5059905334</v>
      </c>
      <c r="G30" s="24">
        <v>5851409619</v>
      </c>
      <c r="H30" s="24">
        <v>7286562052</v>
      </c>
      <c r="I30" s="24">
        <v>10078859467</v>
      </c>
      <c r="J30" s="24">
        <v>12063337463</v>
      </c>
      <c r="K30" s="24">
        <v>15733746193</v>
      </c>
      <c r="L30" s="24">
        <v>19817748806</v>
      </c>
      <c r="M30" s="24">
        <v>28579775318</v>
      </c>
      <c r="N30" s="24">
        <v>34614366493</v>
      </c>
      <c r="O30" s="24">
        <v>46186584043</v>
      </c>
      <c r="P30" s="24">
        <v>53574382557</v>
      </c>
      <c r="Q30" s="24">
        <v>58823043251</v>
      </c>
      <c r="R30" s="3">
        <v>51987653940</v>
      </c>
    </row>
    <row r="31" spans="1:18" x14ac:dyDescent="0.25">
      <c r="A31" s="23" t="s">
        <v>70</v>
      </c>
      <c r="B31" s="24">
        <v>252014420</v>
      </c>
      <c r="C31" s="24">
        <v>332686930</v>
      </c>
      <c r="D31" s="24">
        <v>190704884</v>
      </c>
      <c r="E31" s="24">
        <v>299640602</v>
      </c>
      <c r="F31" s="24">
        <v>236195020</v>
      </c>
      <c r="G31" s="24">
        <v>263628577</v>
      </c>
      <c r="H31" s="24">
        <v>211672769</v>
      </c>
      <c r="I31" s="24">
        <v>247397792</v>
      </c>
      <c r="J31" s="24">
        <v>441386301</v>
      </c>
      <c r="K31" s="24">
        <v>687289063</v>
      </c>
      <c r="L31" s="24">
        <v>867089583</v>
      </c>
      <c r="M31" s="24">
        <v>1108349537</v>
      </c>
      <c r="N31" s="24">
        <v>1302818257</v>
      </c>
      <c r="O31" s="24">
        <v>1798524696</v>
      </c>
      <c r="P31" s="24">
        <v>1610176667</v>
      </c>
      <c r="Q31" s="24">
        <v>1436994845</v>
      </c>
      <c r="R31" s="3">
        <v>1144906268</v>
      </c>
    </row>
    <row r="32" spans="1:18" x14ac:dyDescent="0.25">
      <c r="A32" s="23" t="s">
        <v>71</v>
      </c>
      <c r="B32" s="24">
        <v>1200760222</v>
      </c>
      <c r="C32" s="24">
        <v>1225508038</v>
      </c>
      <c r="D32" s="24">
        <v>565263146</v>
      </c>
      <c r="E32" s="24">
        <v>690047848</v>
      </c>
      <c r="F32" s="24">
        <v>869343064</v>
      </c>
      <c r="G32" s="24">
        <v>1037785374</v>
      </c>
      <c r="H32" s="24">
        <v>1128880636</v>
      </c>
      <c r="I32" s="24">
        <v>1802912892</v>
      </c>
      <c r="J32" s="24">
        <v>2101278221</v>
      </c>
      <c r="K32" s="24">
        <v>2565004330</v>
      </c>
      <c r="L32" s="24">
        <v>3267421109</v>
      </c>
      <c r="M32" s="24">
        <v>4341118175</v>
      </c>
      <c r="N32" s="24">
        <v>5214245884</v>
      </c>
      <c r="O32" s="24">
        <v>5552330662</v>
      </c>
      <c r="P32" s="24">
        <v>5581922656</v>
      </c>
      <c r="Q32" s="24">
        <v>5191185793</v>
      </c>
      <c r="R32" s="3">
        <v>3782803638</v>
      </c>
    </row>
    <row r="33" spans="1:18" x14ac:dyDescent="0.25">
      <c r="A33" s="23" t="s">
        <v>72</v>
      </c>
      <c r="B33" s="24">
        <v>169949246</v>
      </c>
      <c r="C33" s="24">
        <v>210921930</v>
      </c>
      <c r="D33" s="24">
        <v>98733869</v>
      </c>
      <c r="E33" s="24">
        <v>116654256</v>
      </c>
      <c r="F33" s="24">
        <v>141584940</v>
      </c>
      <c r="G33" s="24">
        <v>142909156</v>
      </c>
      <c r="H33" s="24">
        <v>180547228</v>
      </c>
      <c r="I33" s="24">
        <v>176677294</v>
      </c>
      <c r="J33" s="24">
        <v>141238817</v>
      </c>
      <c r="K33" s="24">
        <v>152297648</v>
      </c>
      <c r="L33" s="24">
        <v>131177732</v>
      </c>
      <c r="M33" s="24">
        <v>282194615</v>
      </c>
      <c r="N33" s="24">
        <v>445359128</v>
      </c>
      <c r="O33" s="24">
        <v>470175044</v>
      </c>
      <c r="P33" s="24">
        <v>382988023</v>
      </c>
      <c r="Q33" s="24">
        <v>426403225</v>
      </c>
      <c r="R33" s="3">
        <v>356638372</v>
      </c>
    </row>
    <row r="34" spans="1:18" x14ac:dyDescent="0.25">
      <c r="A34" s="23" t="s">
        <v>73</v>
      </c>
      <c r="B34" s="24">
        <v>37560125</v>
      </c>
      <c r="C34" s="24">
        <v>89475147</v>
      </c>
      <c r="D34" s="24">
        <v>68740203</v>
      </c>
      <c r="E34" s="24">
        <v>62038726</v>
      </c>
      <c r="F34" s="24">
        <v>51256753</v>
      </c>
      <c r="G34" s="24">
        <v>70122511</v>
      </c>
      <c r="H34" s="24">
        <v>59864533</v>
      </c>
      <c r="I34" s="24">
        <v>75181277</v>
      </c>
      <c r="J34" s="24">
        <v>110345661</v>
      </c>
      <c r="K34" s="24">
        <v>33121515</v>
      </c>
      <c r="L34" s="24">
        <v>54130459</v>
      </c>
      <c r="M34" s="24">
        <v>53919642</v>
      </c>
      <c r="N34" s="24">
        <v>105977076</v>
      </c>
      <c r="O34" s="24">
        <v>70370783</v>
      </c>
      <c r="P34" s="24">
        <v>123164199</v>
      </c>
      <c r="Q34" s="24">
        <v>188240184</v>
      </c>
      <c r="R34" s="3">
        <v>103381323</v>
      </c>
    </row>
    <row r="35" spans="1:18" x14ac:dyDescent="0.25">
      <c r="A35" s="23" t="s">
        <v>74</v>
      </c>
      <c r="B35" s="24">
        <v>7083283</v>
      </c>
      <c r="C35" s="24">
        <v>11783064</v>
      </c>
      <c r="D35" s="24">
        <v>6233591</v>
      </c>
      <c r="E35" s="24">
        <v>22849669</v>
      </c>
      <c r="F35" s="24">
        <v>34223355</v>
      </c>
      <c r="G35" s="24">
        <v>28449419</v>
      </c>
      <c r="H35" s="24">
        <v>22606363</v>
      </c>
      <c r="I35" s="24">
        <v>27980265</v>
      </c>
      <c r="J35" s="24">
        <v>25668894</v>
      </c>
      <c r="K35" s="24">
        <v>24289486</v>
      </c>
      <c r="L35" s="24">
        <v>20306127</v>
      </c>
      <c r="M35" s="24">
        <v>21157833</v>
      </c>
      <c r="N35" s="24">
        <v>20300189</v>
      </c>
      <c r="O35" s="24">
        <v>43402902</v>
      </c>
      <c r="P35" s="24">
        <v>15650612</v>
      </c>
      <c r="Q35" s="24">
        <v>53403208</v>
      </c>
      <c r="R35" s="3">
        <v>13103967</v>
      </c>
    </row>
    <row r="36" spans="1:18" x14ac:dyDescent="0.25">
      <c r="A36" s="23" t="s">
        <v>75</v>
      </c>
      <c r="B36" s="24">
        <v>925789970</v>
      </c>
      <c r="C36" s="24">
        <v>1208762926</v>
      </c>
      <c r="D36" s="24">
        <v>974169806</v>
      </c>
      <c r="E36" s="24">
        <v>1177599491</v>
      </c>
      <c r="F36" s="24">
        <v>1831045439</v>
      </c>
      <c r="G36" s="24">
        <v>1951288240</v>
      </c>
      <c r="H36" s="24">
        <v>2963984907</v>
      </c>
      <c r="I36" s="24">
        <v>3854845303</v>
      </c>
      <c r="J36" s="24">
        <v>3631581070</v>
      </c>
      <c r="K36" s="24">
        <v>3947626620</v>
      </c>
      <c r="L36" s="24">
        <v>4137384159</v>
      </c>
      <c r="M36" s="24">
        <v>5275646502</v>
      </c>
      <c r="N36" s="24">
        <v>6566084764</v>
      </c>
      <c r="O36" s="24">
        <v>10675560125</v>
      </c>
      <c r="P36" s="24">
        <v>12659988786</v>
      </c>
      <c r="Q36" s="24">
        <v>13591539991</v>
      </c>
      <c r="R36" s="3">
        <v>11001089466</v>
      </c>
    </row>
    <row r="37" spans="1:18" x14ac:dyDescent="0.25">
      <c r="A37" s="23" t="s">
        <v>76</v>
      </c>
      <c r="B37" s="24">
        <v>215144129</v>
      </c>
      <c r="C37" s="24">
        <v>289962707</v>
      </c>
      <c r="D37" s="24">
        <v>289245445</v>
      </c>
      <c r="E37" s="24">
        <v>382937289</v>
      </c>
      <c r="F37" s="24">
        <v>425575503</v>
      </c>
      <c r="G37" s="24">
        <v>493033866</v>
      </c>
      <c r="H37" s="24">
        <v>540096331</v>
      </c>
      <c r="I37" s="24">
        <v>606344583</v>
      </c>
      <c r="J37" s="24">
        <v>1147229377</v>
      </c>
      <c r="K37" s="24">
        <v>1554972084</v>
      </c>
      <c r="L37" s="24">
        <v>1337767794</v>
      </c>
      <c r="M37" s="24">
        <v>2211746932</v>
      </c>
      <c r="N37" s="24">
        <v>2225651761</v>
      </c>
      <c r="O37" s="24">
        <v>1955182493</v>
      </c>
      <c r="P37" s="24">
        <v>2087121358</v>
      </c>
      <c r="Q37" s="24">
        <v>1702101070</v>
      </c>
      <c r="R37" s="3">
        <v>1384047013</v>
      </c>
    </row>
    <row r="38" spans="1:18" x14ac:dyDescent="0.25">
      <c r="A38" s="23" t="s">
        <v>77</v>
      </c>
      <c r="B38" s="24">
        <v>60674058</v>
      </c>
      <c r="C38" s="24">
        <v>24530978</v>
      </c>
      <c r="D38" s="24">
        <v>8874516</v>
      </c>
      <c r="E38" s="24">
        <v>6556890</v>
      </c>
      <c r="F38" s="24">
        <v>19159713</v>
      </c>
      <c r="G38" s="24">
        <v>16021579</v>
      </c>
      <c r="H38" s="24">
        <v>25607005</v>
      </c>
      <c r="I38" s="24">
        <v>119593488</v>
      </c>
      <c r="J38" s="24">
        <v>45249026</v>
      </c>
      <c r="K38" s="24">
        <v>35259433</v>
      </c>
      <c r="L38" s="24">
        <v>37771011</v>
      </c>
      <c r="M38" s="24">
        <v>43864178</v>
      </c>
      <c r="N38" s="24">
        <v>78440402</v>
      </c>
      <c r="O38" s="24">
        <v>57422179</v>
      </c>
      <c r="P38" s="24">
        <v>113871232</v>
      </c>
      <c r="Q38" s="24">
        <v>116037518</v>
      </c>
      <c r="R38" s="3">
        <v>94784194</v>
      </c>
    </row>
    <row r="39" spans="1:18" x14ac:dyDescent="0.25">
      <c r="A39" s="23" t="s">
        <v>78</v>
      </c>
      <c r="B39" s="24">
        <v>386449323</v>
      </c>
      <c r="C39" s="24">
        <v>499659017</v>
      </c>
      <c r="D39" s="24">
        <v>520587278</v>
      </c>
      <c r="E39" s="24">
        <v>759709993</v>
      </c>
      <c r="F39" s="24">
        <v>1247382467</v>
      </c>
      <c r="G39" s="24">
        <v>1616500687</v>
      </c>
      <c r="H39" s="24">
        <v>1921062362</v>
      </c>
      <c r="I39" s="24">
        <v>2879624770</v>
      </c>
      <c r="J39" s="24">
        <v>4027258777</v>
      </c>
      <c r="K39" s="24">
        <v>6274386690</v>
      </c>
      <c r="L39" s="24">
        <v>9400596497</v>
      </c>
      <c r="M39" s="24">
        <v>14373846683</v>
      </c>
      <c r="N39" s="24">
        <v>17696345491</v>
      </c>
      <c r="O39" s="24">
        <v>24437519275</v>
      </c>
      <c r="P39" s="24">
        <v>29791947368</v>
      </c>
      <c r="Q39" s="24">
        <v>34754489416</v>
      </c>
      <c r="R39" s="3">
        <v>32962174267</v>
      </c>
    </row>
    <row r="40" spans="1:18" x14ac:dyDescent="0.25">
      <c r="A40" t="s">
        <v>36</v>
      </c>
      <c r="B40" s="24">
        <v>88594936</v>
      </c>
      <c r="C40" s="24">
        <v>137179152</v>
      </c>
      <c r="D40" s="24">
        <v>120617918</v>
      </c>
      <c r="E40" s="24">
        <v>124536913</v>
      </c>
      <c r="F40" s="24">
        <v>204139080</v>
      </c>
      <c r="G40" s="24">
        <v>231670210</v>
      </c>
      <c r="H40" s="24">
        <v>232239918</v>
      </c>
      <c r="I40" s="24">
        <v>288301803</v>
      </c>
      <c r="J40" s="24">
        <v>392101319</v>
      </c>
      <c r="K40" s="24">
        <v>459499324</v>
      </c>
      <c r="L40" s="24">
        <v>564104335</v>
      </c>
      <c r="M40" s="24">
        <v>867931221</v>
      </c>
      <c r="N40" s="24">
        <v>959143541</v>
      </c>
      <c r="O40" s="24">
        <v>1126095884</v>
      </c>
      <c r="P40" s="24">
        <v>1207551656</v>
      </c>
      <c r="Q40" s="24">
        <v>1362648001</v>
      </c>
      <c r="R40" s="3">
        <v>1144725432</v>
      </c>
    </row>
    <row r="41" spans="1:18" x14ac:dyDescent="0.25">
      <c r="A41" t="s">
        <v>37</v>
      </c>
      <c r="B41" s="24">
        <v>2509828483</v>
      </c>
      <c r="C41" s="24">
        <v>3416639740</v>
      </c>
      <c r="D41" s="24">
        <v>2565736079</v>
      </c>
      <c r="E41" s="24">
        <v>3233671097</v>
      </c>
      <c r="F41" s="24">
        <v>4363661072</v>
      </c>
      <c r="G41" s="24">
        <v>5333112100</v>
      </c>
      <c r="H41" s="24">
        <v>5647388343</v>
      </c>
      <c r="I41" s="24">
        <v>7822874635</v>
      </c>
      <c r="J41" s="24">
        <v>9916834278</v>
      </c>
      <c r="K41" s="24">
        <v>11595771402</v>
      </c>
      <c r="L41" s="24">
        <v>10680739300</v>
      </c>
      <c r="M41" s="24">
        <v>13735045032</v>
      </c>
      <c r="N41" s="24">
        <v>16793613770</v>
      </c>
      <c r="O41" s="24">
        <v>20016721151</v>
      </c>
      <c r="P41" s="24">
        <v>22501294525</v>
      </c>
      <c r="Q41" s="24">
        <v>24830286230</v>
      </c>
      <c r="R41" s="3">
        <v>19052468852</v>
      </c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1.7109375" customWidth="1"/>
    <col min="2" max="2" width="8.28515625" customWidth="1"/>
    <col min="3" max="3" width="1.140625" style="91" customWidth="1"/>
    <col min="4" max="4" width="9.42578125" customWidth="1"/>
    <col min="5" max="5" width="6.42578125" customWidth="1"/>
    <col min="6" max="6" width="10.7109375" bestFit="1" customWidth="1"/>
    <col min="7" max="7" width="7.85546875" bestFit="1" customWidth="1"/>
    <col min="8" max="8" width="6" customWidth="1"/>
    <col min="9" max="9" width="1.140625" style="95" customWidth="1"/>
    <col min="10" max="10" width="9.5703125" customWidth="1"/>
    <col min="11" max="11" width="6" customWidth="1"/>
    <col min="12" max="12" width="10.7109375" bestFit="1" customWidth="1"/>
    <col min="13" max="13" width="7.85546875" bestFit="1" customWidth="1"/>
    <col min="14" max="14" width="5.7109375" customWidth="1"/>
    <col min="15" max="15" width="1.42578125" style="111" customWidth="1"/>
    <col min="16" max="16" width="9.42578125" customWidth="1"/>
    <col min="17" max="17" width="5.7109375" customWidth="1"/>
    <col min="18" max="18" width="9.140625" bestFit="1" customWidth="1"/>
    <col min="19" max="19" width="7.42578125" customWidth="1"/>
    <col min="20" max="20" width="5.7109375" customWidth="1"/>
    <col min="21" max="21" width="1.42578125" style="95" customWidth="1"/>
    <col min="22" max="22" width="9" customWidth="1"/>
    <col min="23" max="23" width="9.28515625" bestFit="1" customWidth="1"/>
    <col min="24" max="24" width="8" customWidth="1"/>
    <col min="25" max="25" width="1.7109375" customWidth="1"/>
  </cols>
  <sheetData>
    <row r="1" spans="1:24" s="166" customFormat="1" ht="18.75" x14ac:dyDescent="0.3">
      <c r="A1" s="166" t="s">
        <v>126</v>
      </c>
      <c r="C1" s="167"/>
      <c r="I1" s="168"/>
      <c r="O1" s="169"/>
      <c r="U1" s="168"/>
    </row>
    <row r="2" spans="1:24" s="166" customFormat="1" ht="18.75" x14ac:dyDescent="0.3">
      <c r="A2" s="166" t="s">
        <v>127</v>
      </c>
      <c r="C2" s="167"/>
      <c r="I2" s="168"/>
      <c r="O2" s="169"/>
      <c r="U2" s="168"/>
    </row>
    <row r="3" spans="1:24" ht="21" x14ac:dyDescent="0.35">
      <c r="A3" s="172" t="s">
        <v>161</v>
      </c>
    </row>
    <row r="4" spans="1:24" ht="15.75" x14ac:dyDescent="0.25">
      <c r="A4" s="246" t="s">
        <v>139</v>
      </c>
    </row>
    <row r="5" spans="1:24" x14ac:dyDescent="0.25">
      <c r="A5" s="165" t="s">
        <v>2</v>
      </c>
    </row>
    <row r="6" spans="1:24" x14ac:dyDescent="0.25">
      <c r="A6" s="165" t="s">
        <v>86</v>
      </c>
    </row>
    <row r="7" spans="1:24" ht="36.75" customHeight="1" x14ac:dyDescent="0.25">
      <c r="A7" s="251"/>
      <c r="B7" s="251"/>
      <c r="C7" s="90"/>
      <c r="D7" s="252" t="s">
        <v>41</v>
      </c>
      <c r="E7" s="252"/>
      <c r="F7" s="252"/>
      <c r="G7" s="252"/>
      <c r="H7" s="252"/>
      <c r="I7" s="170"/>
      <c r="J7" s="252" t="s">
        <v>42</v>
      </c>
      <c r="K7" s="252"/>
      <c r="L7" s="252"/>
      <c r="M7" s="252"/>
      <c r="N7" s="252"/>
      <c r="O7" s="171"/>
      <c r="P7" s="252" t="s">
        <v>138</v>
      </c>
      <c r="Q7" s="252"/>
      <c r="R7" s="252"/>
      <c r="S7" s="252"/>
      <c r="T7" s="252"/>
      <c r="U7" s="170"/>
      <c r="V7" s="252" t="s">
        <v>98</v>
      </c>
      <c r="W7" s="252"/>
      <c r="X7" s="252"/>
    </row>
    <row r="8" spans="1:24" ht="36.75" customHeight="1" x14ac:dyDescent="0.25">
      <c r="A8" s="99" t="s">
        <v>99</v>
      </c>
      <c r="B8" s="100" t="s">
        <v>82</v>
      </c>
      <c r="C8" s="92"/>
      <c r="D8" s="94" t="s">
        <v>83</v>
      </c>
      <c r="E8" s="220" t="s">
        <v>97</v>
      </c>
      <c r="F8" s="173">
        <v>2011</v>
      </c>
      <c r="G8" s="221" t="s">
        <v>96</v>
      </c>
      <c r="H8" s="220" t="s">
        <v>97</v>
      </c>
      <c r="I8" s="96"/>
      <c r="J8" s="94" t="s">
        <v>83</v>
      </c>
      <c r="K8" s="220" t="s">
        <v>97</v>
      </c>
      <c r="L8" s="173">
        <v>2011</v>
      </c>
      <c r="M8" s="221" t="s">
        <v>96</v>
      </c>
      <c r="N8" s="220" t="s">
        <v>97</v>
      </c>
      <c r="O8" s="98"/>
      <c r="P8" s="94" t="s">
        <v>83</v>
      </c>
      <c r="Q8" s="220" t="s">
        <v>97</v>
      </c>
      <c r="R8" s="173">
        <v>2011</v>
      </c>
      <c r="S8" s="221" t="s">
        <v>96</v>
      </c>
      <c r="T8" s="220" t="s">
        <v>97</v>
      </c>
      <c r="U8" s="96"/>
      <c r="V8" s="94" t="s">
        <v>83</v>
      </c>
      <c r="W8" s="173">
        <v>2011</v>
      </c>
      <c r="X8" s="221" t="s">
        <v>96</v>
      </c>
    </row>
    <row r="9" spans="1:24" s="120" customFormat="1" ht="29.25" customHeight="1" x14ac:dyDescent="0.25">
      <c r="A9" s="116" t="s">
        <v>100</v>
      </c>
      <c r="B9" s="117">
        <v>1994</v>
      </c>
      <c r="C9" s="118"/>
      <c r="D9" s="119">
        <v>2659.7158599999998</v>
      </c>
      <c r="E9" s="209">
        <v>100</v>
      </c>
      <c r="F9" s="119">
        <v>11661.57062</v>
      </c>
      <c r="G9" s="175">
        <v>338.45</v>
      </c>
      <c r="H9" s="209">
        <v>100</v>
      </c>
      <c r="I9" s="119" t="s">
        <v>137</v>
      </c>
      <c r="J9" s="119">
        <v>3431.2232399999998</v>
      </c>
      <c r="K9" s="174">
        <v>100</v>
      </c>
      <c r="L9" s="119">
        <v>15325.908069999999</v>
      </c>
      <c r="M9" s="119">
        <v>346.66</v>
      </c>
      <c r="N9" s="119">
        <v>100</v>
      </c>
      <c r="O9" s="119" t="s">
        <v>137</v>
      </c>
      <c r="P9" s="119">
        <v>6091</v>
      </c>
      <c r="Q9" s="209">
        <v>100</v>
      </c>
      <c r="R9" s="119">
        <v>26987</v>
      </c>
      <c r="S9" s="130">
        <v>343.1</v>
      </c>
      <c r="T9" s="119">
        <v>100</v>
      </c>
      <c r="U9" s="119" t="s">
        <v>137</v>
      </c>
      <c r="V9" s="130">
        <v>-771.50738999999999</v>
      </c>
      <c r="W9" s="130">
        <v>-3664.33745</v>
      </c>
      <c r="X9" s="130">
        <v>375</v>
      </c>
    </row>
    <row r="10" spans="1:24" x14ac:dyDescent="0.25">
      <c r="A10" s="107" t="s">
        <v>101</v>
      </c>
      <c r="B10" s="104">
        <v>1994</v>
      </c>
      <c r="C10" s="105"/>
      <c r="D10" s="176">
        <v>2631.2489999999998</v>
      </c>
      <c r="E10" s="110">
        <v>98.9</v>
      </c>
      <c r="F10" s="110">
        <v>11025.6296</v>
      </c>
      <c r="G10" s="106">
        <v>319.02999999999997</v>
      </c>
      <c r="H10" s="106">
        <v>94.5</v>
      </c>
      <c r="I10" s="110" t="s">
        <v>137</v>
      </c>
      <c r="J10" s="110">
        <v>3112.51674</v>
      </c>
      <c r="K10" s="110">
        <v>90.7</v>
      </c>
      <c r="L10" s="110">
        <v>14125.44153</v>
      </c>
      <c r="M10" s="110">
        <v>353.83</v>
      </c>
      <c r="N10" s="110">
        <v>92.2</v>
      </c>
      <c r="O10" s="110" t="s">
        <v>137</v>
      </c>
      <c r="P10" s="110">
        <v>5744</v>
      </c>
      <c r="Q10" s="110">
        <v>94.3</v>
      </c>
      <c r="R10" s="110">
        <v>25151</v>
      </c>
      <c r="S10" s="131">
        <v>337.9</v>
      </c>
      <c r="T10" s="110">
        <v>93.2</v>
      </c>
      <c r="U10" s="110" t="s">
        <v>137</v>
      </c>
      <c r="V10" s="131">
        <v>-481.26774999999998</v>
      </c>
      <c r="W10" s="131">
        <v>-3099.8119299999998</v>
      </c>
      <c r="X10" s="131">
        <v>544.1</v>
      </c>
    </row>
    <row r="11" spans="1:24" ht="5.25" customHeight="1" x14ac:dyDescent="0.25">
      <c r="A11" s="101"/>
      <c r="B11" s="103"/>
      <c r="C11" s="93"/>
      <c r="D11" s="17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32"/>
      <c r="T11" s="97"/>
      <c r="U11" s="97"/>
      <c r="V11" s="132"/>
      <c r="W11" s="132"/>
      <c r="X11" s="132"/>
    </row>
    <row r="12" spans="1:24" x14ac:dyDescent="0.25">
      <c r="A12" s="210" t="s">
        <v>102</v>
      </c>
      <c r="B12" s="211">
        <v>1994</v>
      </c>
      <c r="C12" s="108"/>
      <c r="D12" s="178">
        <v>2463.7886899999999</v>
      </c>
      <c r="E12" s="192">
        <v>92.6</v>
      </c>
      <c r="F12" s="181">
        <v>9844.9279000000006</v>
      </c>
      <c r="G12" s="198">
        <v>299.58</v>
      </c>
      <c r="H12" s="199">
        <v>84.4</v>
      </c>
      <c r="I12" s="109" t="s">
        <v>137</v>
      </c>
      <c r="J12" s="178">
        <v>2732.6334700000002</v>
      </c>
      <c r="K12" s="192">
        <v>79.599999999999994</v>
      </c>
      <c r="L12" s="181">
        <v>13496.753220000001</v>
      </c>
      <c r="M12" s="198">
        <v>393.91</v>
      </c>
      <c r="N12" s="199">
        <v>88.1</v>
      </c>
      <c r="O12" s="109" t="s">
        <v>137</v>
      </c>
      <c r="P12" s="150">
        <v>5196</v>
      </c>
      <c r="Q12" s="192">
        <v>85.3</v>
      </c>
      <c r="R12" s="151">
        <v>23342</v>
      </c>
      <c r="S12" s="134">
        <v>349.2</v>
      </c>
      <c r="T12" s="121">
        <v>86.5</v>
      </c>
      <c r="U12" s="109" t="s">
        <v>137</v>
      </c>
      <c r="V12" s="133">
        <v>-268.84478000000001</v>
      </c>
      <c r="W12" s="134">
        <v>-3651.8253300000001</v>
      </c>
      <c r="X12" s="135">
        <v>1258.3</v>
      </c>
    </row>
    <row r="13" spans="1:24" s="125" customFormat="1" x14ac:dyDescent="0.25">
      <c r="A13" s="212" t="s">
        <v>103</v>
      </c>
      <c r="B13" s="213">
        <v>1994</v>
      </c>
      <c r="C13" s="122"/>
      <c r="D13" s="184">
        <v>2439.2536599999999</v>
      </c>
      <c r="E13" s="193">
        <v>91.7</v>
      </c>
      <c r="F13" s="188">
        <v>9514.95694</v>
      </c>
      <c r="G13" s="193">
        <v>290.08</v>
      </c>
      <c r="H13" s="200">
        <v>81.599999999999994</v>
      </c>
      <c r="I13" s="124" t="s">
        <v>137</v>
      </c>
      <c r="J13" s="184">
        <v>2471.8928099999998</v>
      </c>
      <c r="K13" s="193">
        <v>72</v>
      </c>
      <c r="L13" s="188">
        <v>11818.6229</v>
      </c>
      <c r="M13" s="193">
        <v>378.12</v>
      </c>
      <c r="N13" s="200">
        <v>77.099999999999994</v>
      </c>
      <c r="O13" s="124" t="s">
        <v>137</v>
      </c>
      <c r="P13" s="152">
        <v>4911</v>
      </c>
      <c r="Q13" s="193">
        <v>80.599999999999994</v>
      </c>
      <c r="R13" s="153">
        <v>21334</v>
      </c>
      <c r="S13" s="137">
        <v>334.4</v>
      </c>
      <c r="T13" s="123">
        <v>79.099999999999994</v>
      </c>
      <c r="U13" s="124" t="s">
        <v>137</v>
      </c>
      <c r="V13" s="136">
        <v>-32.639150000000001</v>
      </c>
      <c r="W13" s="137">
        <v>-2303.66597</v>
      </c>
      <c r="X13" s="138">
        <v>6958</v>
      </c>
    </row>
    <row r="14" spans="1:24" s="125" customFormat="1" x14ac:dyDescent="0.25">
      <c r="A14" s="212" t="s">
        <v>104</v>
      </c>
      <c r="B14" s="213">
        <v>1994</v>
      </c>
      <c r="C14" s="122"/>
      <c r="D14" s="185">
        <v>24.535029999999999</v>
      </c>
      <c r="E14" s="194">
        <v>0.9</v>
      </c>
      <c r="F14" s="189">
        <v>329.97095999999999</v>
      </c>
      <c r="G14" s="194">
        <v>1244.9000000000001</v>
      </c>
      <c r="H14" s="201">
        <v>2.8</v>
      </c>
      <c r="I14" s="124" t="s">
        <v>137</v>
      </c>
      <c r="J14" s="185">
        <v>260.74065999999999</v>
      </c>
      <c r="K14" s="194">
        <v>7.6</v>
      </c>
      <c r="L14" s="189">
        <v>1678.13032</v>
      </c>
      <c r="M14" s="194">
        <v>543.6</v>
      </c>
      <c r="N14" s="201">
        <v>10.9</v>
      </c>
      <c r="O14" s="124" t="s">
        <v>137</v>
      </c>
      <c r="P14" s="154">
        <v>285</v>
      </c>
      <c r="Q14" s="194">
        <v>4.7</v>
      </c>
      <c r="R14" s="155">
        <v>2008</v>
      </c>
      <c r="S14" s="140">
        <v>604.6</v>
      </c>
      <c r="T14" s="126">
        <v>7.4</v>
      </c>
      <c r="U14" s="124" t="s">
        <v>137</v>
      </c>
      <c r="V14" s="139">
        <v>-236.20562000000001</v>
      </c>
      <c r="W14" s="140">
        <v>-1348.1593600000001</v>
      </c>
      <c r="X14" s="141">
        <v>470.8</v>
      </c>
    </row>
    <row r="15" spans="1:24" ht="5.25" customHeight="1" x14ac:dyDescent="0.25">
      <c r="A15" s="214"/>
      <c r="B15" s="215"/>
      <c r="C15" s="93"/>
      <c r="D15" s="177"/>
      <c r="E15" s="195"/>
      <c r="F15" s="177"/>
      <c r="G15" s="195"/>
      <c r="H15" s="195"/>
      <c r="I15" s="97"/>
      <c r="J15" s="177"/>
      <c r="K15" s="195"/>
      <c r="L15" s="177"/>
      <c r="M15" s="195"/>
      <c r="N15" s="195"/>
      <c r="O15" s="97"/>
      <c r="P15" s="156"/>
      <c r="Q15" s="195"/>
      <c r="R15" s="156"/>
      <c r="S15" s="132"/>
      <c r="T15" s="97"/>
      <c r="U15" s="97"/>
      <c r="V15" s="132"/>
      <c r="W15" s="132"/>
      <c r="X15" s="132"/>
    </row>
    <row r="16" spans="1:24" s="127" customFormat="1" x14ac:dyDescent="0.25">
      <c r="A16" s="214" t="s">
        <v>106</v>
      </c>
      <c r="B16" s="216">
        <v>2001</v>
      </c>
      <c r="C16" s="108"/>
      <c r="D16" s="178">
        <v>68.223230000000001</v>
      </c>
      <c r="E16" s="192">
        <v>1.6</v>
      </c>
      <c r="F16" s="181">
        <v>104.54164</v>
      </c>
      <c r="G16" s="198">
        <v>53.23</v>
      </c>
      <c r="H16" s="199">
        <v>0.9</v>
      </c>
      <c r="I16" s="109" t="s">
        <v>137</v>
      </c>
      <c r="J16" s="178">
        <v>7.26288</v>
      </c>
      <c r="K16" s="192">
        <v>0.1</v>
      </c>
      <c r="L16" s="181">
        <v>15.24047</v>
      </c>
      <c r="M16" s="198">
        <v>109.84</v>
      </c>
      <c r="N16" s="199">
        <v>0.1</v>
      </c>
      <c r="O16" s="109" t="s">
        <v>137</v>
      </c>
      <c r="P16" s="150">
        <v>75</v>
      </c>
      <c r="Q16" s="192">
        <v>1.2</v>
      </c>
      <c r="R16" s="151">
        <v>120</v>
      </c>
      <c r="S16" s="134">
        <v>60</v>
      </c>
      <c r="T16" s="121">
        <v>0.4</v>
      </c>
      <c r="U16" s="109" t="s">
        <v>137</v>
      </c>
      <c r="V16" s="133">
        <v>60.960340000000002</v>
      </c>
      <c r="W16" s="134">
        <v>89.301169999999999</v>
      </c>
      <c r="X16" s="135">
        <v>46.5</v>
      </c>
    </row>
    <row r="17" spans="1:24" s="125" customFormat="1" x14ac:dyDescent="0.25">
      <c r="A17" s="212" t="s">
        <v>116</v>
      </c>
      <c r="B17" s="213">
        <v>2001</v>
      </c>
      <c r="C17" s="122"/>
      <c r="D17" s="184">
        <v>25.105460000000001</v>
      </c>
      <c r="E17" s="193">
        <v>0.6</v>
      </c>
      <c r="F17" s="188">
        <v>39.252110000000002</v>
      </c>
      <c r="G17" s="193">
        <v>56.35</v>
      </c>
      <c r="H17" s="200">
        <v>0.3</v>
      </c>
      <c r="I17" s="124" t="s">
        <v>137</v>
      </c>
      <c r="J17" s="184">
        <v>1.5737300000000001</v>
      </c>
      <c r="K17" s="193">
        <v>0</v>
      </c>
      <c r="L17" s="188">
        <v>0.73072000000000004</v>
      </c>
      <c r="M17" s="193">
        <v>-53.57</v>
      </c>
      <c r="N17" s="200">
        <v>0</v>
      </c>
      <c r="O17" s="124" t="s">
        <v>137</v>
      </c>
      <c r="P17" s="152">
        <v>27</v>
      </c>
      <c r="Q17" s="193">
        <v>0.4</v>
      </c>
      <c r="R17" s="153">
        <v>40</v>
      </c>
      <c r="S17" s="137">
        <v>48.1</v>
      </c>
      <c r="T17" s="123">
        <v>0.1</v>
      </c>
      <c r="U17" s="124" t="s">
        <v>137</v>
      </c>
      <c r="V17" s="136">
        <v>23.53173</v>
      </c>
      <c r="W17" s="137">
        <v>38.521389999999997</v>
      </c>
      <c r="X17" s="138">
        <v>63.7</v>
      </c>
    </row>
    <row r="18" spans="1:24" s="125" customFormat="1" x14ac:dyDescent="0.25">
      <c r="A18" s="212" t="s">
        <v>117</v>
      </c>
      <c r="B18" s="213">
        <v>2001</v>
      </c>
      <c r="C18" s="122"/>
      <c r="D18" s="184">
        <v>35.803060000000002</v>
      </c>
      <c r="E18" s="193">
        <v>0.8</v>
      </c>
      <c r="F18" s="188">
        <v>52.38073</v>
      </c>
      <c r="G18" s="193">
        <v>46.3</v>
      </c>
      <c r="H18" s="200">
        <v>0.4</v>
      </c>
      <c r="I18" s="124" t="s">
        <v>137</v>
      </c>
      <c r="J18" s="184">
        <v>5.57965</v>
      </c>
      <c r="K18" s="193">
        <v>0.1</v>
      </c>
      <c r="L18" s="188">
        <v>13.085140000000001</v>
      </c>
      <c r="M18" s="193">
        <v>134.52000000000001</v>
      </c>
      <c r="N18" s="200">
        <v>0.1</v>
      </c>
      <c r="O18" s="124" t="s">
        <v>137</v>
      </c>
      <c r="P18" s="152">
        <v>41</v>
      </c>
      <c r="Q18" s="193">
        <v>0.7</v>
      </c>
      <c r="R18" s="153">
        <v>65</v>
      </c>
      <c r="S18" s="137">
        <v>58.5</v>
      </c>
      <c r="T18" s="123">
        <v>0.2</v>
      </c>
      <c r="U18" s="124" t="s">
        <v>137</v>
      </c>
      <c r="V18" s="136">
        <v>30.223410000000001</v>
      </c>
      <c r="W18" s="137">
        <v>39.295589999999997</v>
      </c>
      <c r="X18" s="138">
        <v>30</v>
      </c>
    </row>
    <row r="19" spans="1:24" s="125" customFormat="1" x14ac:dyDescent="0.25">
      <c r="A19" s="212" t="s">
        <v>118</v>
      </c>
      <c r="B19" s="213">
        <v>2001</v>
      </c>
      <c r="C19" s="122"/>
      <c r="D19" s="185">
        <v>7.3147099999999998</v>
      </c>
      <c r="E19" s="194">
        <v>0.2</v>
      </c>
      <c r="F19" s="189">
        <v>12.908810000000001</v>
      </c>
      <c r="G19" s="194">
        <v>76.48</v>
      </c>
      <c r="H19" s="201">
        <v>0.1</v>
      </c>
      <c r="I19" s="124" t="s">
        <v>137</v>
      </c>
      <c r="J19" s="185">
        <v>0.1095</v>
      </c>
      <c r="K19" s="194">
        <v>0</v>
      </c>
      <c r="L19" s="189">
        <v>1.42462</v>
      </c>
      <c r="M19" s="194">
        <v>1201.07</v>
      </c>
      <c r="N19" s="201">
        <v>0</v>
      </c>
      <c r="O19" s="124" t="s">
        <v>137</v>
      </c>
      <c r="P19" s="154">
        <v>7</v>
      </c>
      <c r="Q19" s="194">
        <v>0.1</v>
      </c>
      <c r="R19" s="155">
        <v>14</v>
      </c>
      <c r="S19" s="140">
        <v>100</v>
      </c>
      <c r="T19" s="126">
        <v>0.1</v>
      </c>
      <c r="U19" s="124" t="s">
        <v>137</v>
      </c>
      <c r="V19" s="139">
        <v>7.2052100000000001</v>
      </c>
      <c r="W19" s="140">
        <v>11.48419</v>
      </c>
      <c r="X19" s="141">
        <v>59.4</v>
      </c>
    </row>
    <row r="20" spans="1:24" ht="5.25" customHeight="1" x14ac:dyDescent="0.25">
      <c r="A20" s="217"/>
      <c r="B20" s="215"/>
      <c r="C20" s="93"/>
      <c r="D20" s="177"/>
      <c r="E20" s="195"/>
      <c r="F20" s="177"/>
      <c r="G20" s="195"/>
      <c r="H20" s="195"/>
      <c r="I20" s="97"/>
      <c r="J20" s="177"/>
      <c r="K20" s="195"/>
      <c r="L20" s="177"/>
      <c r="M20" s="195"/>
      <c r="N20" s="195"/>
      <c r="O20" s="97"/>
      <c r="P20" s="156"/>
      <c r="Q20" s="195"/>
      <c r="R20" s="156"/>
      <c r="S20" s="132"/>
      <c r="T20" s="97"/>
      <c r="U20" s="97"/>
      <c r="V20" s="132"/>
      <c r="W20" s="132"/>
      <c r="X20" s="132"/>
    </row>
    <row r="21" spans="1:24" s="127" customFormat="1" x14ac:dyDescent="0.25">
      <c r="A21" s="218" t="s">
        <v>107</v>
      </c>
      <c r="B21" s="216">
        <v>2001</v>
      </c>
      <c r="C21" s="108"/>
      <c r="D21" s="178">
        <v>12.62445</v>
      </c>
      <c r="E21" s="192">
        <v>0.3</v>
      </c>
      <c r="F21" s="181">
        <v>20.873429999999999</v>
      </c>
      <c r="G21" s="198">
        <v>65.34</v>
      </c>
      <c r="H21" s="199">
        <v>0.2</v>
      </c>
      <c r="I21" s="109" t="s">
        <v>137</v>
      </c>
      <c r="J21" s="178">
        <v>4.0873100000000004</v>
      </c>
      <c r="K21" s="192">
        <v>0.1</v>
      </c>
      <c r="L21" s="181">
        <v>5.5602200000000002</v>
      </c>
      <c r="M21" s="198">
        <v>36.04</v>
      </c>
      <c r="N21" s="199">
        <v>0</v>
      </c>
      <c r="O21" s="109" t="s">
        <v>137</v>
      </c>
      <c r="P21" s="150">
        <v>17</v>
      </c>
      <c r="Q21" s="192">
        <v>0.3</v>
      </c>
      <c r="R21" s="151">
        <v>26</v>
      </c>
      <c r="S21" s="134">
        <v>52.9</v>
      </c>
      <c r="T21" s="121">
        <v>0.1</v>
      </c>
      <c r="U21" s="109" t="s">
        <v>137</v>
      </c>
      <c r="V21" s="133">
        <v>8.5371400000000008</v>
      </c>
      <c r="W21" s="134">
        <v>15.31321</v>
      </c>
      <c r="X21" s="135">
        <v>79.400000000000006</v>
      </c>
    </row>
    <row r="22" spans="1:24" s="125" customFormat="1" x14ac:dyDescent="0.25">
      <c r="A22" s="212" t="s">
        <v>119</v>
      </c>
      <c r="B22" s="213">
        <v>2001</v>
      </c>
      <c r="C22" s="122"/>
      <c r="D22" s="184">
        <v>4.5580000000000002E-2</v>
      </c>
      <c r="E22" s="193">
        <v>0</v>
      </c>
      <c r="F22" s="188">
        <v>0</v>
      </c>
      <c r="G22" s="193">
        <v>-100</v>
      </c>
      <c r="H22" s="200">
        <v>0</v>
      </c>
      <c r="I22" s="124" t="s">
        <v>137</v>
      </c>
      <c r="J22" s="184">
        <v>0</v>
      </c>
      <c r="K22" s="193">
        <v>0</v>
      </c>
      <c r="L22" s="188">
        <v>0</v>
      </c>
      <c r="M22" s="193">
        <v>0</v>
      </c>
      <c r="N22" s="200">
        <v>0</v>
      </c>
      <c r="O22" s="124" t="s">
        <v>137</v>
      </c>
      <c r="P22" s="152">
        <v>0</v>
      </c>
      <c r="Q22" s="193">
        <v>0</v>
      </c>
      <c r="R22" s="153">
        <v>0</v>
      </c>
      <c r="S22" s="137">
        <v>0</v>
      </c>
      <c r="T22" s="123">
        <v>0</v>
      </c>
      <c r="U22" s="124" t="s">
        <v>137</v>
      </c>
      <c r="V22" s="136">
        <v>4.5580000000000002E-2</v>
      </c>
      <c r="W22" s="137">
        <v>0</v>
      </c>
      <c r="X22" s="138">
        <v>0</v>
      </c>
    </row>
    <row r="23" spans="1:24" s="125" customFormat="1" x14ac:dyDescent="0.25">
      <c r="A23" s="212" t="s">
        <v>120</v>
      </c>
      <c r="B23" s="213">
        <v>2001</v>
      </c>
      <c r="C23" s="122"/>
      <c r="D23" s="184">
        <v>4.3665900000000004</v>
      </c>
      <c r="E23" s="193">
        <v>0.1</v>
      </c>
      <c r="F23" s="188">
        <v>0.94643999999999995</v>
      </c>
      <c r="G23" s="193">
        <v>-78.33</v>
      </c>
      <c r="H23" s="200">
        <v>0</v>
      </c>
      <c r="I23" s="124" t="s">
        <v>137</v>
      </c>
      <c r="J23" s="184">
        <v>0.12177</v>
      </c>
      <c r="K23" s="193">
        <v>0</v>
      </c>
      <c r="L23" s="188">
        <v>1.9220000000000001E-2</v>
      </c>
      <c r="M23" s="193">
        <v>-84.22</v>
      </c>
      <c r="N23" s="200">
        <v>0</v>
      </c>
      <c r="O23" s="124" t="s">
        <v>137</v>
      </c>
      <c r="P23" s="152">
        <v>4</v>
      </c>
      <c r="Q23" s="193">
        <v>0.1</v>
      </c>
      <c r="R23" s="153">
        <v>1</v>
      </c>
      <c r="S23" s="137">
        <v>-75</v>
      </c>
      <c r="T23" s="123">
        <v>0</v>
      </c>
      <c r="U23" s="124" t="s">
        <v>137</v>
      </c>
      <c r="V23" s="136">
        <v>4.2448199999999998</v>
      </c>
      <c r="W23" s="137">
        <v>0.92720999999999998</v>
      </c>
      <c r="X23" s="138">
        <v>-78.2</v>
      </c>
    </row>
    <row r="24" spans="1:24" s="125" customFormat="1" x14ac:dyDescent="0.25">
      <c r="A24" s="212" t="s">
        <v>121</v>
      </c>
      <c r="B24" s="213">
        <v>2001</v>
      </c>
      <c r="C24" s="122"/>
      <c r="D24" s="185">
        <v>8.2122899999999994</v>
      </c>
      <c r="E24" s="194">
        <v>0.2</v>
      </c>
      <c r="F24" s="189">
        <v>19.92699</v>
      </c>
      <c r="G24" s="194">
        <v>142.65</v>
      </c>
      <c r="H24" s="201">
        <v>0.2</v>
      </c>
      <c r="I24" s="124" t="s">
        <v>137</v>
      </c>
      <c r="J24" s="185">
        <v>3.9655399999999998</v>
      </c>
      <c r="K24" s="194">
        <v>0.1</v>
      </c>
      <c r="L24" s="189">
        <v>5.5410000000000004</v>
      </c>
      <c r="M24" s="194">
        <v>39.729999999999997</v>
      </c>
      <c r="N24" s="201">
        <v>0</v>
      </c>
      <c r="O24" s="124" t="s">
        <v>137</v>
      </c>
      <c r="P24" s="154">
        <v>12</v>
      </c>
      <c r="Q24" s="194">
        <v>0.2</v>
      </c>
      <c r="R24" s="155">
        <v>25</v>
      </c>
      <c r="S24" s="140">
        <v>108.3</v>
      </c>
      <c r="T24" s="126">
        <v>0.1</v>
      </c>
      <c r="U24" s="124" t="s">
        <v>137</v>
      </c>
      <c r="V24" s="139">
        <v>4.2467499999999996</v>
      </c>
      <c r="W24" s="140">
        <v>14.38599</v>
      </c>
      <c r="X24" s="141">
        <v>238.8</v>
      </c>
    </row>
    <row r="25" spans="1:24" ht="5.25" customHeight="1" x14ac:dyDescent="0.25">
      <c r="A25" s="217"/>
      <c r="B25" s="215"/>
      <c r="C25" s="93"/>
      <c r="D25" s="177"/>
      <c r="E25" s="195"/>
      <c r="F25" s="177"/>
      <c r="G25" s="195"/>
      <c r="H25" s="195"/>
      <c r="I25" s="97"/>
      <c r="J25" s="177"/>
      <c r="K25" s="195"/>
      <c r="L25" s="177"/>
      <c r="M25" s="195"/>
      <c r="N25" s="195"/>
      <c r="O25" s="97"/>
      <c r="P25" s="156"/>
      <c r="Q25" s="195"/>
      <c r="R25" s="156"/>
      <c r="S25" s="132"/>
      <c r="T25" s="97"/>
      <c r="U25" s="97"/>
      <c r="V25" s="132"/>
      <c r="W25" s="132"/>
      <c r="X25" s="132"/>
    </row>
    <row r="26" spans="1:24" s="127" customFormat="1" x14ac:dyDescent="0.25">
      <c r="A26" s="218" t="s">
        <v>105</v>
      </c>
      <c r="B26" s="216">
        <v>2000</v>
      </c>
      <c r="C26" s="108"/>
      <c r="D26" s="179">
        <v>204.9111</v>
      </c>
      <c r="E26" s="196">
        <v>4.8</v>
      </c>
      <c r="F26" s="182">
        <v>454.93042000000003</v>
      </c>
      <c r="G26" s="202">
        <v>122.01</v>
      </c>
      <c r="H26" s="203">
        <v>3.9</v>
      </c>
      <c r="I26" s="109" t="s">
        <v>137</v>
      </c>
      <c r="J26" s="179">
        <v>136.98573999999999</v>
      </c>
      <c r="K26" s="196">
        <v>2.6</v>
      </c>
      <c r="L26" s="182">
        <v>187.42147</v>
      </c>
      <c r="M26" s="202">
        <v>36.82</v>
      </c>
      <c r="N26" s="203">
        <v>1.2</v>
      </c>
      <c r="O26" s="109" t="s">
        <v>137</v>
      </c>
      <c r="P26" s="157">
        <v>342</v>
      </c>
      <c r="Q26" s="196">
        <v>5.6</v>
      </c>
      <c r="R26" s="158">
        <v>642</v>
      </c>
      <c r="S26" s="142">
        <v>87.7</v>
      </c>
      <c r="T26" s="128">
        <v>2.4</v>
      </c>
      <c r="U26" s="109" t="s">
        <v>137</v>
      </c>
      <c r="V26" s="243">
        <v>67.925359999999998</v>
      </c>
      <c r="W26" s="244">
        <v>267.50895000000003</v>
      </c>
      <c r="X26" s="245">
        <v>293.8</v>
      </c>
    </row>
    <row r="27" spans="1:24" s="127" customFormat="1" x14ac:dyDescent="0.25">
      <c r="A27" s="212" t="s">
        <v>131</v>
      </c>
      <c r="B27" s="213">
        <v>2000</v>
      </c>
      <c r="C27" s="108"/>
      <c r="D27" s="226">
        <v>34.69585</v>
      </c>
      <c r="E27" s="227">
        <v>0.8</v>
      </c>
      <c r="F27" s="228">
        <v>88.160820000000001</v>
      </c>
      <c r="G27" s="227">
        <v>154.1</v>
      </c>
      <c r="H27" s="229">
        <v>0.8</v>
      </c>
      <c r="I27" s="109" t="s">
        <v>137</v>
      </c>
      <c r="J27" s="226">
        <v>25.98189</v>
      </c>
      <c r="K27" s="227">
        <v>0.5</v>
      </c>
      <c r="L27" s="228">
        <v>19.4191</v>
      </c>
      <c r="M27" s="227">
        <v>-25.26</v>
      </c>
      <c r="N27" s="229">
        <v>0.1</v>
      </c>
      <c r="O27" s="109" t="s">
        <v>137</v>
      </c>
      <c r="P27" s="226">
        <v>61</v>
      </c>
      <c r="Q27" s="227">
        <v>1</v>
      </c>
      <c r="R27" s="228">
        <v>108</v>
      </c>
      <c r="S27" s="227">
        <v>77</v>
      </c>
      <c r="T27" s="229">
        <v>0.4</v>
      </c>
      <c r="U27" s="109" t="s">
        <v>137</v>
      </c>
      <c r="V27" s="240">
        <v>8.7139500000000005</v>
      </c>
      <c r="W27" s="241">
        <v>68.741720000000001</v>
      </c>
      <c r="X27" s="242">
        <v>688.9</v>
      </c>
    </row>
    <row r="28" spans="1:24" s="127" customFormat="1" x14ac:dyDescent="0.25">
      <c r="A28" s="212" t="s">
        <v>140</v>
      </c>
      <c r="B28" s="213">
        <v>2000</v>
      </c>
      <c r="C28" s="108"/>
      <c r="D28" s="222">
        <v>4.9840000000000002E-2</v>
      </c>
      <c r="E28" s="223">
        <v>0</v>
      </c>
      <c r="F28" s="224">
        <v>1.6921600000000001</v>
      </c>
      <c r="G28" s="223">
        <v>3295.45</v>
      </c>
      <c r="H28" s="225">
        <v>0</v>
      </c>
      <c r="I28" s="109" t="s">
        <v>137</v>
      </c>
      <c r="J28" s="222">
        <v>6.0150000000000002E-2</v>
      </c>
      <c r="K28" s="223">
        <v>0</v>
      </c>
      <c r="L28" s="224">
        <v>6.837E-2</v>
      </c>
      <c r="M28" s="223">
        <v>13.66</v>
      </c>
      <c r="N28" s="225">
        <v>0</v>
      </c>
      <c r="O28" s="109" t="s">
        <v>137</v>
      </c>
      <c r="P28" s="222">
        <v>0</v>
      </c>
      <c r="Q28" s="223">
        <v>0</v>
      </c>
      <c r="R28" s="224">
        <v>2</v>
      </c>
      <c r="S28" s="223">
        <v>0</v>
      </c>
      <c r="T28" s="225">
        <v>0</v>
      </c>
      <c r="U28" s="109" t="s">
        <v>137</v>
      </c>
      <c r="V28" s="234">
        <v>-1.0319999999999999E-2</v>
      </c>
      <c r="W28" s="235">
        <v>1.62378</v>
      </c>
      <c r="X28" s="236">
        <v>-15834.3</v>
      </c>
    </row>
    <row r="29" spans="1:24" s="127" customFormat="1" x14ac:dyDescent="0.25">
      <c r="A29" s="212" t="s">
        <v>157</v>
      </c>
      <c r="B29" s="213">
        <v>2000</v>
      </c>
      <c r="C29" s="108"/>
      <c r="D29" s="222">
        <v>16.00366</v>
      </c>
      <c r="E29" s="223">
        <v>0.4</v>
      </c>
      <c r="F29" s="224">
        <v>61.575409999999998</v>
      </c>
      <c r="G29" s="223">
        <v>284.76</v>
      </c>
      <c r="H29" s="225">
        <v>0.5</v>
      </c>
      <c r="I29" s="109" t="s">
        <v>137</v>
      </c>
      <c r="J29" s="222">
        <v>2.0698799999999999</v>
      </c>
      <c r="K29" s="223">
        <v>0</v>
      </c>
      <c r="L29" s="224">
        <v>2.71774</v>
      </c>
      <c r="M29" s="223">
        <v>31.3</v>
      </c>
      <c r="N29" s="225">
        <v>0</v>
      </c>
      <c r="O29" s="109" t="s">
        <v>137</v>
      </c>
      <c r="P29" s="222">
        <v>18</v>
      </c>
      <c r="Q29" s="223">
        <v>0.3</v>
      </c>
      <c r="R29" s="224">
        <v>64</v>
      </c>
      <c r="S29" s="223">
        <v>255.6</v>
      </c>
      <c r="T29" s="225">
        <v>0.2</v>
      </c>
      <c r="U29" s="109" t="s">
        <v>137</v>
      </c>
      <c r="V29" s="234">
        <v>13.93378</v>
      </c>
      <c r="W29" s="235">
        <v>58.857669999999999</v>
      </c>
      <c r="X29" s="236">
        <v>322.39999999999998</v>
      </c>
    </row>
    <row r="30" spans="1:24" s="127" customFormat="1" x14ac:dyDescent="0.25">
      <c r="A30" s="212" t="s">
        <v>141</v>
      </c>
      <c r="B30" s="213">
        <v>2000</v>
      </c>
      <c r="C30" s="108"/>
      <c r="D30" s="222">
        <v>3.984E-2</v>
      </c>
      <c r="E30" s="223">
        <v>0</v>
      </c>
      <c r="F30" s="224">
        <v>5.5999999999999995E-4</v>
      </c>
      <c r="G30" s="223">
        <v>-98.58</v>
      </c>
      <c r="H30" s="225">
        <v>0</v>
      </c>
      <c r="I30" s="109" t="s">
        <v>137</v>
      </c>
      <c r="J30" s="222">
        <v>3.6209699999999998</v>
      </c>
      <c r="K30" s="223">
        <v>0.1</v>
      </c>
      <c r="L30" s="224">
        <v>4.0140099999999999</v>
      </c>
      <c r="M30" s="223">
        <v>10.85</v>
      </c>
      <c r="N30" s="225">
        <v>0</v>
      </c>
      <c r="O30" s="109" t="s">
        <v>137</v>
      </c>
      <c r="P30" s="222">
        <v>4</v>
      </c>
      <c r="Q30" s="223">
        <v>0.1</v>
      </c>
      <c r="R30" s="224">
        <v>4</v>
      </c>
      <c r="S30" s="223">
        <v>0</v>
      </c>
      <c r="T30" s="225">
        <v>0</v>
      </c>
      <c r="U30" s="109" t="s">
        <v>137</v>
      </c>
      <c r="V30" s="234">
        <v>-3.5811299999999999</v>
      </c>
      <c r="W30" s="235">
        <v>-4.0134499999999997</v>
      </c>
      <c r="X30" s="236">
        <v>12.1</v>
      </c>
    </row>
    <row r="31" spans="1:24" s="127" customFormat="1" x14ac:dyDescent="0.25">
      <c r="A31" s="212" t="s">
        <v>142</v>
      </c>
      <c r="B31" s="213">
        <v>2000</v>
      </c>
      <c r="C31" s="108"/>
      <c r="D31" s="222">
        <v>0</v>
      </c>
      <c r="E31" s="223">
        <v>0</v>
      </c>
      <c r="F31" s="224">
        <v>7.8899999999999998E-2</v>
      </c>
      <c r="G31" s="223">
        <v>0</v>
      </c>
      <c r="H31" s="225">
        <v>0</v>
      </c>
      <c r="I31" s="109" t="s">
        <v>137</v>
      </c>
      <c r="J31" s="222">
        <v>2.138E-2</v>
      </c>
      <c r="K31" s="223">
        <v>0</v>
      </c>
      <c r="L31" s="224">
        <v>0</v>
      </c>
      <c r="M31" s="223">
        <v>-100</v>
      </c>
      <c r="N31" s="225">
        <v>0</v>
      </c>
      <c r="O31" s="109" t="s">
        <v>137</v>
      </c>
      <c r="P31" s="222">
        <v>0</v>
      </c>
      <c r="Q31" s="223">
        <v>0</v>
      </c>
      <c r="R31" s="224">
        <v>0</v>
      </c>
      <c r="S31" s="223">
        <v>0</v>
      </c>
      <c r="T31" s="225">
        <v>0</v>
      </c>
      <c r="U31" s="109" t="s">
        <v>137</v>
      </c>
      <c r="V31" s="234">
        <v>-2.138E-2</v>
      </c>
      <c r="W31" s="235">
        <v>7.8899999999999998E-2</v>
      </c>
      <c r="X31" s="236">
        <v>-469</v>
      </c>
    </row>
    <row r="32" spans="1:24" s="127" customFormat="1" x14ac:dyDescent="0.25">
      <c r="A32" s="212" t="s">
        <v>143</v>
      </c>
      <c r="B32" s="213">
        <v>2000</v>
      </c>
      <c r="C32" s="108"/>
      <c r="D32" s="222">
        <v>8.9909400000000002</v>
      </c>
      <c r="E32" s="223">
        <v>0.2</v>
      </c>
      <c r="F32" s="224">
        <v>5.0367899999999999</v>
      </c>
      <c r="G32" s="223">
        <v>-43.98</v>
      </c>
      <c r="H32" s="225">
        <v>0</v>
      </c>
      <c r="I32" s="109" t="s">
        <v>137</v>
      </c>
      <c r="J32" s="222">
        <v>4.7549299999999999</v>
      </c>
      <c r="K32" s="223">
        <v>0.1</v>
      </c>
      <c r="L32" s="224">
        <v>1.6072200000000001</v>
      </c>
      <c r="M32" s="223">
        <v>-66.2</v>
      </c>
      <c r="N32" s="225">
        <v>0</v>
      </c>
      <c r="O32" s="109" t="s">
        <v>137</v>
      </c>
      <c r="P32" s="222">
        <v>14</v>
      </c>
      <c r="Q32" s="223">
        <v>0.2</v>
      </c>
      <c r="R32" s="224">
        <v>7</v>
      </c>
      <c r="S32" s="223">
        <v>-50</v>
      </c>
      <c r="T32" s="225">
        <v>0</v>
      </c>
      <c r="U32" s="109" t="s">
        <v>137</v>
      </c>
      <c r="V32" s="234">
        <v>4.2360100000000003</v>
      </c>
      <c r="W32" s="235">
        <v>3.42957</v>
      </c>
      <c r="X32" s="236">
        <v>-19</v>
      </c>
    </row>
    <row r="33" spans="1:24" s="127" customFormat="1" x14ac:dyDescent="0.25">
      <c r="A33" s="212" t="s">
        <v>144</v>
      </c>
      <c r="B33" s="213">
        <v>2000</v>
      </c>
      <c r="C33" s="108"/>
      <c r="D33" s="222">
        <v>0</v>
      </c>
      <c r="E33" s="223">
        <v>0</v>
      </c>
      <c r="F33" s="224">
        <v>0</v>
      </c>
      <c r="G33" s="223">
        <v>0</v>
      </c>
      <c r="H33" s="225">
        <v>0</v>
      </c>
      <c r="I33" s="109" t="s">
        <v>137</v>
      </c>
      <c r="J33" s="222">
        <v>0</v>
      </c>
      <c r="K33" s="223">
        <v>0</v>
      </c>
      <c r="L33" s="224">
        <v>0.36765999999999999</v>
      </c>
      <c r="M33" s="223">
        <v>0</v>
      </c>
      <c r="N33" s="225">
        <v>0</v>
      </c>
      <c r="O33" s="109" t="s">
        <v>137</v>
      </c>
      <c r="P33" s="222">
        <v>0</v>
      </c>
      <c r="Q33" s="223">
        <v>0</v>
      </c>
      <c r="R33" s="224">
        <v>0</v>
      </c>
      <c r="S33" s="223">
        <v>0</v>
      </c>
      <c r="T33" s="225">
        <v>0</v>
      </c>
      <c r="U33" s="109" t="s">
        <v>137</v>
      </c>
      <c r="V33" s="234">
        <v>0</v>
      </c>
      <c r="W33" s="235">
        <v>-0.36765999999999999</v>
      </c>
      <c r="X33" s="236">
        <v>0</v>
      </c>
    </row>
    <row r="34" spans="1:24" s="127" customFormat="1" x14ac:dyDescent="0.25">
      <c r="A34" s="212" t="s">
        <v>132</v>
      </c>
      <c r="B34" s="213">
        <v>2000</v>
      </c>
      <c r="C34" s="108"/>
      <c r="D34" s="222">
        <v>37.094000000000001</v>
      </c>
      <c r="E34" s="223">
        <v>0.9</v>
      </c>
      <c r="F34" s="224">
        <v>35.74579</v>
      </c>
      <c r="G34" s="223">
        <v>-3.63</v>
      </c>
      <c r="H34" s="225">
        <v>0.3</v>
      </c>
      <c r="I34" s="109" t="s">
        <v>137</v>
      </c>
      <c r="J34" s="222">
        <v>6.7880700000000003</v>
      </c>
      <c r="K34" s="223">
        <v>0.1</v>
      </c>
      <c r="L34" s="224">
        <v>23.09064</v>
      </c>
      <c r="M34" s="223">
        <v>240.16</v>
      </c>
      <c r="N34" s="225">
        <v>0.2</v>
      </c>
      <c r="O34" s="109" t="s">
        <v>137</v>
      </c>
      <c r="P34" s="222">
        <v>44</v>
      </c>
      <c r="Q34" s="223">
        <v>0.7</v>
      </c>
      <c r="R34" s="224">
        <v>59</v>
      </c>
      <c r="S34" s="223">
        <v>34.1</v>
      </c>
      <c r="T34" s="225">
        <v>0.2</v>
      </c>
      <c r="U34" s="109" t="s">
        <v>137</v>
      </c>
      <c r="V34" s="234">
        <v>30.30592</v>
      </c>
      <c r="W34" s="235">
        <v>12.655139999999999</v>
      </c>
      <c r="X34" s="236">
        <v>-58.2</v>
      </c>
    </row>
    <row r="35" spans="1:24" s="127" customFormat="1" x14ac:dyDescent="0.25">
      <c r="A35" s="212" t="s">
        <v>145</v>
      </c>
      <c r="B35" s="213">
        <v>2000</v>
      </c>
      <c r="C35" s="108"/>
      <c r="D35" s="222">
        <v>0</v>
      </c>
      <c r="E35" s="223">
        <v>0</v>
      </c>
      <c r="F35" s="224">
        <v>0</v>
      </c>
      <c r="G35" s="223">
        <v>0</v>
      </c>
      <c r="H35" s="225">
        <v>0</v>
      </c>
      <c r="I35" s="109" t="s">
        <v>137</v>
      </c>
      <c r="J35" s="222">
        <v>0</v>
      </c>
      <c r="K35" s="223">
        <v>0</v>
      </c>
      <c r="L35" s="224">
        <v>0</v>
      </c>
      <c r="M35" s="223">
        <v>0</v>
      </c>
      <c r="N35" s="225">
        <v>0</v>
      </c>
      <c r="O35" s="109" t="s">
        <v>137</v>
      </c>
      <c r="P35" s="222">
        <v>0</v>
      </c>
      <c r="Q35" s="223">
        <v>0</v>
      </c>
      <c r="R35" s="224">
        <v>0</v>
      </c>
      <c r="S35" s="223">
        <v>0</v>
      </c>
      <c r="T35" s="225">
        <v>0</v>
      </c>
      <c r="U35" s="109" t="s">
        <v>137</v>
      </c>
      <c r="V35" s="234">
        <v>0</v>
      </c>
      <c r="W35" s="235">
        <v>0</v>
      </c>
      <c r="X35" s="236">
        <v>0</v>
      </c>
    </row>
    <row r="36" spans="1:24" s="127" customFormat="1" x14ac:dyDescent="0.25">
      <c r="A36" s="212" t="s">
        <v>146</v>
      </c>
      <c r="B36" s="213">
        <v>2000</v>
      </c>
      <c r="C36" s="108"/>
      <c r="D36" s="222">
        <v>3.58324</v>
      </c>
      <c r="E36" s="223">
        <v>0.1</v>
      </c>
      <c r="F36" s="224">
        <v>13.67929</v>
      </c>
      <c r="G36" s="223">
        <v>281.76</v>
      </c>
      <c r="H36" s="225">
        <v>0.1</v>
      </c>
      <c r="I36" s="109" t="s">
        <v>137</v>
      </c>
      <c r="J36" s="222">
        <v>6.7528600000000001</v>
      </c>
      <c r="K36" s="223">
        <v>0.1</v>
      </c>
      <c r="L36" s="224">
        <v>0</v>
      </c>
      <c r="M36" s="223">
        <v>-100</v>
      </c>
      <c r="N36" s="225">
        <v>0</v>
      </c>
      <c r="O36" s="109" t="s">
        <v>137</v>
      </c>
      <c r="P36" s="222">
        <v>10</v>
      </c>
      <c r="Q36" s="223">
        <v>0.2</v>
      </c>
      <c r="R36" s="224">
        <v>14</v>
      </c>
      <c r="S36" s="223">
        <v>40</v>
      </c>
      <c r="T36" s="225">
        <v>0.1</v>
      </c>
      <c r="U36" s="109" t="s">
        <v>137</v>
      </c>
      <c r="V36" s="234">
        <v>-3.1696200000000001</v>
      </c>
      <c r="W36" s="235">
        <v>13.67929</v>
      </c>
      <c r="X36" s="236">
        <v>-531.6</v>
      </c>
    </row>
    <row r="37" spans="1:24" s="127" customFormat="1" x14ac:dyDescent="0.25">
      <c r="A37" s="212" t="s">
        <v>133</v>
      </c>
      <c r="B37" s="213">
        <v>2000</v>
      </c>
      <c r="C37" s="108"/>
      <c r="D37" s="222">
        <v>34.479340000000001</v>
      </c>
      <c r="E37" s="223">
        <v>0.8</v>
      </c>
      <c r="F37" s="224">
        <v>34.73359</v>
      </c>
      <c r="G37" s="223">
        <v>0.74</v>
      </c>
      <c r="H37" s="225">
        <v>0.3</v>
      </c>
      <c r="I37" s="109" t="s">
        <v>137</v>
      </c>
      <c r="J37" s="222">
        <v>18.964680000000001</v>
      </c>
      <c r="K37" s="223">
        <v>0.4</v>
      </c>
      <c r="L37" s="224">
        <v>15.55125</v>
      </c>
      <c r="M37" s="223">
        <v>-18</v>
      </c>
      <c r="N37" s="225">
        <v>0.1</v>
      </c>
      <c r="O37" s="109" t="s">
        <v>137</v>
      </c>
      <c r="P37" s="222">
        <v>53</v>
      </c>
      <c r="Q37" s="223">
        <v>0.9</v>
      </c>
      <c r="R37" s="224">
        <v>50</v>
      </c>
      <c r="S37" s="223">
        <v>-5.7</v>
      </c>
      <c r="T37" s="225">
        <v>0.2</v>
      </c>
      <c r="U37" s="109" t="s">
        <v>137</v>
      </c>
      <c r="V37" s="234">
        <v>15.514670000000001</v>
      </c>
      <c r="W37" s="235">
        <v>19.18234</v>
      </c>
      <c r="X37" s="236">
        <v>23.6</v>
      </c>
    </row>
    <row r="38" spans="1:24" s="127" customFormat="1" x14ac:dyDescent="0.25">
      <c r="A38" s="212" t="s">
        <v>147</v>
      </c>
      <c r="B38" s="213">
        <v>2000</v>
      </c>
      <c r="C38" s="108"/>
      <c r="D38" s="222">
        <v>3.0119099999999999</v>
      </c>
      <c r="E38" s="223">
        <v>0.1</v>
      </c>
      <c r="F38" s="224">
        <v>4.7487700000000004</v>
      </c>
      <c r="G38" s="223">
        <v>57.67</v>
      </c>
      <c r="H38" s="225">
        <v>0</v>
      </c>
      <c r="I38" s="109" t="s">
        <v>137</v>
      </c>
      <c r="J38" s="222">
        <v>6.4477799999999998</v>
      </c>
      <c r="K38" s="223">
        <v>0.1</v>
      </c>
      <c r="L38" s="224">
        <v>13.71801</v>
      </c>
      <c r="M38" s="223">
        <v>112.76</v>
      </c>
      <c r="N38" s="225">
        <v>0.1</v>
      </c>
      <c r="O38" s="109" t="s">
        <v>137</v>
      </c>
      <c r="P38" s="222">
        <v>9</v>
      </c>
      <c r="Q38" s="223">
        <v>0.1</v>
      </c>
      <c r="R38" s="224">
        <v>18</v>
      </c>
      <c r="S38" s="223">
        <v>100</v>
      </c>
      <c r="T38" s="225">
        <v>0.1</v>
      </c>
      <c r="U38" s="109" t="s">
        <v>137</v>
      </c>
      <c r="V38" s="234">
        <v>-3.43587</v>
      </c>
      <c r="W38" s="235">
        <v>-8.9692500000000006</v>
      </c>
      <c r="X38" s="236">
        <v>161</v>
      </c>
    </row>
    <row r="39" spans="1:24" s="127" customFormat="1" x14ac:dyDescent="0.25">
      <c r="A39" s="212" t="s">
        <v>158</v>
      </c>
      <c r="B39" s="213">
        <v>2000</v>
      </c>
      <c r="C39" s="108"/>
      <c r="D39" s="222">
        <v>0.76532999999999995</v>
      </c>
      <c r="E39" s="223">
        <v>0</v>
      </c>
      <c r="F39" s="224">
        <v>6.4100000000000004E-2</v>
      </c>
      <c r="G39" s="223">
        <v>-91.62</v>
      </c>
      <c r="H39" s="225">
        <v>0</v>
      </c>
      <c r="I39" s="109" t="s">
        <v>137</v>
      </c>
      <c r="J39" s="222">
        <v>2.5999999999999999E-3</v>
      </c>
      <c r="K39" s="223">
        <v>0</v>
      </c>
      <c r="L39" s="224">
        <v>0.98456999999999995</v>
      </c>
      <c r="M39" s="223">
        <v>37724.43</v>
      </c>
      <c r="N39" s="225">
        <v>0</v>
      </c>
      <c r="O39" s="109" t="s">
        <v>137</v>
      </c>
      <c r="P39" s="222">
        <v>1</v>
      </c>
      <c r="Q39" s="223">
        <v>0</v>
      </c>
      <c r="R39" s="224">
        <v>1</v>
      </c>
      <c r="S39" s="223">
        <v>0</v>
      </c>
      <c r="T39" s="225">
        <v>0</v>
      </c>
      <c r="U39" s="109" t="s">
        <v>137</v>
      </c>
      <c r="V39" s="234">
        <v>0.76271999999999995</v>
      </c>
      <c r="W39" s="235">
        <v>-0.92047000000000001</v>
      </c>
      <c r="X39" s="236">
        <v>-220.7</v>
      </c>
    </row>
    <row r="40" spans="1:24" s="127" customFormat="1" x14ac:dyDescent="0.25">
      <c r="A40" s="212" t="s">
        <v>148</v>
      </c>
      <c r="B40" s="213">
        <v>2000</v>
      </c>
      <c r="C40" s="108"/>
      <c r="D40" s="222">
        <v>1.09E-3</v>
      </c>
      <c r="E40" s="223">
        <v>0</v>
      </c>
      <c r="F40" s="224">
        <v>0.87085000000000001</v>
      </c>
      <c r="G40" s="223">
        <v>79941.539999999994</v>
      </c>
      <c r="H40" s="225">
        <v>0</v>
      </c>
      <c r="I40" s="109" t="s">
        <v>137</v>
      </c>
      <c r="J40" s="222">
        <v>3.78071</v>
      </c>
      <c r="K40" s="223">
        <v>0.1</v>
      </c>
      <c r="L40" s="224">
        <v>3.1196199999999998</v>
      </c>
      <c r="M40" s="223">
        <v>-17.489999999999998</v>
      </c>
      <c r="N40" s="225">
        <v>0</v>
      </c>
      <c r="O40" s="109" t="s">
        <v>137</v>
      </c>
      <c r="P40" s="222">
        <v>4</v>
      </c>
      <c r="Q40" s="223">
        <v>0.1</v>
      </c>
      <c r="R40" s="224">
        <v>4</v>
      </c>
      <c r="S40" s="223">
        <v>0</v>
      </c>
      <c r="T40" s="225">
        <v>0</v>
      </c>
      <c r="U40" s="109" t="s">
        <v>137</v>
      </c>
      <c r="V40" s="234">
        <v>-3.77963</v>
      </c>
      <c r="W40" s="235">
        <v>-2.2487699999999999</v>
      </c>
      <c r="X40" s="236">
        <v>-40.5</v>
      </c>
    </row>
    <row r="41" spans="1:24" s="127" customFormat="1" x14ac:dyDescent="0.25">
      <c r="A41" s="212" t="s">
        <v>134</v>
      </c>
      <c r="B41" s="213">
        <v>2000</v>
      </c>
      <c r="C41" s="108"/>
      <c r="D41" s="222">
        <v>8.9892099999999999</v>
      </c>
      <c r="E41" s="223">
        <v>0.2</v>
      </c>
      <c r="F41" s="224">
        <v>90.046819999999997</v>
      </c>
      <c r="G41" s="223">
        <v>901.72</v>
      </c>
      <c r="H41" s="225">
        <v>0.8</v>
      </c>
      <c r="I41" s="109" t="s">
        <v>137</v>
      </c>
      <c r="J41" s="222">
        <v>1.5578799999999999</v>
      </c>
      <c r="K41" s="223">
        <v>0</v>
      </c>
      <c r="L41" s="224">
        <v>5.0203600000000002</v>
      </c>
      <c r="M41" s="223">
        <v>222.26</v>
      </c>
      <c r="N41" s="225">
        <v>0</v>
      </c>
      <c r="O41" s="109" t="s">
        <v>137</v>
      </c>
      <c r="P41" s="222">
        <v>11</v>
      </c>
      <c r="Q41" s="223">
        <v>0.2</v>
      </c>
      <c r="R41" s="224">
        <v>95</v>
      </c>
      <c r="S41" s="223">
        <v>763.6</v>
      </c>
      <c r="T41" s="225">
        <v>0.4</v>
      </c>
      <c r="U41" s="109" t="s">
        <v>137</v>
      </c>
      <c r="V41" s="234">
        <v>7.4313200000000004</v>
      </c>
      <c r="W41" s="235">
        <v>85.02646</v>
      </c>
      <c r="X41" s="236">
        <v>1044.2</v>
      </c>
    </row>
    <row r="42" spans="1:24" s="127" customFormat="1" x14ac:dyDescent="0.25">
      <c r="A42" s="212" t="s">
        <v>149</v>
      </c>
      <c r="B42" s="213">
        <v>2000</v>
      </c>
      <c r="C42" s="108"/>
      <c r="D42" s="222">
        <v>0</v>
      </c>
      <c r="E42" s="223">
        <v>0</v>
      </c>
      <c r="F42" s="224">
        <v>0.39534999999999998</v>
      </c>
      <c r="G42" s="223">
        <v>0</v>
      </c>
      <c r="H42" s="225">
        <v>0</v>
      </c>
      <c r="I42" s="109" t="s">
        <v>137</v>
      </c>
      <c r="J42" s="222">
        <v>0</v>
      </c>
      <c r="K42" s="223">
        <v>0</v>
      </c>
      <c r="L42" s="224">
        <v>0</v>
      </c>
      <c r="M42" s="223">
        <v>0</v>
      </c>
      <c r="N42" s="225">
        <v>0</v>
      </c>
      <c r="O42" s="109" t="s">
        <v>137</v>
      </c>
      <c r="P42" s="222">
        <v>0</v>
      </c>
      <c r="Q42" s="223">
        <v>0</v>
      </c>
      <c r="R42" s="224">
        <v>0</v>
      </c>
      <c r="S42" s="223">
        <v>0</v>
      </c>
      <c r="T42" s="225">
        <v>0</v>
      </c>
      <c r="U42" s="109" t="s">
        <v>137</v>
      </c>
      <c r="V42" s="234">
        <v>0</v>
      </c>
      <c r="W42" s="235">
        <v>0.39534999999999998</v>
      </c>
      <c r="X42" s="236">
        <v>0</v>
      </c>
    </row>
    <row r="43" spans="1:24" ht="10.5" customHeight="1" x14ac:dyDescent="0.25">
      <c r="A43" s="212" t="s">
        <v>150</v>
      </c>
      <c r="B43" s="213">
        <v>2000</v>
      </c>
      <c r="C43" s="108"/>
      <c r="D43" s="222">
        <v>0</v>
      </c>
      <c r="E43" s="223">
        <v>0</v>
      </c>
      <c r="F43" s="224">
        <v>0.12870000000000001</v>
      </c>
      <c r="G43" s="223">
        <v>0</v>
      </c>
      <c r="H43" s="225">
        <v>0</v>
      </c>
      <c r="I43" s="109" t="s">
        <v>137</v>
      </c>
      <c r="J43" s="222">
        <v>0</v>
      </c>
      <c r="K43" s="223">
        <v>0</v>
      </c>
      <c r="L43" s="224">
        <v>1E-4</v>
      </c>
      <c r="M43" s="223">
        <v>0</v>
      </c>
      <c r="N43" s="225">
        <v>0</v>
      </c>
      <c r="O43" s="109" t="s">
        <v>137</v>
      </c>
      <c r="P43" s="222">
        <v>0</v>
      </c>
      <c r="Q43" s="223">
        <v>0</v>
      </c>
      <c r="R43" s="224">
        <v>0</v>
      </c>
      <c r="S43" s="223">
        <v>0</v>
      </c>
      <c r="T43" s="225">
        <v>0</v>
      </c>
      <c r="U43" s="109" t="s">
        <v>137</v>
      </c>
      <c r="V43" s="234">
        <v>0</v>
      </c>
      <c r="W43" s="235">
        <v>0.12859999999999999</v>
      </c>
      <c r="X43" s="236">
        <v>0</v>
      </c>
    </row>
    <row r="44" spans="1:24" x14ac:dyDescent="0.25">
      <c r="A44" s="212" t="s">
        <v>151</v>
      </c>
      <c r="B44" s="213">
        <v>2000</v>
      </c>
      <c r="C44" s="108"/>
      <c r="D44" s="222">
        <v>8.26E-3</v>
      </c>
      <c r="E44" s="223">
        <v>0</v>
      </c>
      <c r="F44" s="224">
        <v>0</v>
      </c>
      <c r="G44" s="223">
        <v>-100</v>
      </c>
      <c r="H44" s="225">
        <v>0</v>
      </c>
      <c r="I44" s="109" t="s">
        <v>137</v>
      </c>
      <c r="J44" s="222">
        <v>0</v>
      </c>
      <c r="K44" s="223">
        <v>0</v>
      </c>
      <c r="L44" s="224">
        <v>0</v>
      </c>
      <c r="M44" s="223">
        <v>0</v>
      </c>
      <c r="N44" s="225">
        <v>0</v>
      </c>
      <c r="O44" s="109" t="s">
        <v>137</v>
      </c>
      <c r="P44" s="222">
        <v>0</v>
      </c>
      <c r="Q44" s="223">
        <v>0</v>
      </c>
      <c r="R44" s="224">
        <v>0</v>
      </c>
      <c r="S44" s="223">
        <v>0</v>
      </c>
      <c r="T44" s="225">
        <v>0</v>
      </c>
      <c r="U44" s="109" t="s">
        <v>137</v>
      </c>
      <c r="V44" s="234">
        <v>8.26E-3</v>
      </c>
      <c r="W44" s="235">
        <v>0</v>
      </c>
      <c r="X44" s="236">
        <v>0</v>
      </c>
    </row>
    <row r="45" spans="1:24" x14ac:dyDescent="0.25">
      <c r="A45" s="212" t="s">
        <v>152</v>
      </c>
      <c r="B45" s="213">
        <v>2000</v>
      </c>
      <c r="C45" s="108"/>
      <c r="D45" s="222">
        <v>0</v>
      </c>
      <c r="E45" s="223">
        <v>0</v>
      </c>
      <c r="F45" s="224">
        <v>0</v>
      </c>
      <c r="G45" s="223">
        <v>0</v>
      </c>
      <c r="H45" s="225">
        <v>0</v>
      </c>
      <c r="I45" s="109" t="s">
        <v>137</v>
      </c>
      <c r="J45" s="222">
        <v>7.5000000000000002E-4</v>
      </c>
      <c r="K45" s="223">
        <v>0</v>
      </c>
      <c r="L45" s="224">
        <v>0</v>
      </c>
      <c r="M45" s="223">
        <v>-100</v>
      </c>
      <c r="N45" s="225">
        <v>0</v>
      </c>
      <c r="O45" s="109" t="s">
        <v>137</v>
      </c>
      <c r="P45" s="222">
        <v>0</v>
      </c>
      <c r="Q45" s="223">
        <v>0</v>
      </c>
      <c r="R45" s="224">
        <v>0</v>
      </c>
      <c r="S45" s="223">
        <v>0</v>
      </c>
      <c r="T45" s="225">
        <v>0</v>
      </c>
      <c r="U45" s="109" t="s">
        <v>137</v>
      </c>
      <c r="V45" s="234">
        <v>-7.5000000000000002E-4</v>
      </c>
      <c r="W45" s="235">
        <v>0</v>
      </c>
      <c r="X45" s="236">
        <v>0</v>
      </c>
    </row>
    <row r="46" spans="1:24" x14ac:dyDescent="0.25">
      <c r="A46" s="212" t="s">
        <v>135</v>
      </c>
      <c r="B46" s="213">
        <v>2000</v>
      </c>
      <c r="C46" s="108"/>
      <c r="D46" s="222">
        <v>31.585560000000001</v>
      </c>
      <c r="E46" s="223">
        <v>0.7</v>
      </c>
      <c r="F46" s="224">
        <v>64.801500000000004</v>
      </c>
      <c r="G46" s="223">
        <v>105.16</v>
      </c>
      <c r="H46" s="225">
        <v>0.6</v>
      </c>
      <c r="I46" s="109" t="s">
        <v>137</v>
      </c>
      <c r="J46" s="222">
        <v>11.7468</v>
      </c>
      <c r="K46" s="223">
        <v>0.2</v>
      </c>
      <c r="L46" s="224">
        <v>68.356440000000006</v>
      </c>
      <c r="M46" s="223">
        <v>481.92</v>
      </c>
      <c r="N46" s="225">
        <v>0.4</v>
      </c>
      <c r="O46" s="109" t="s">
        <v>137</v>
      </c>
      <c r="P46" s="222">
        <v>43</v>
      </c>
      <c r="Q46" s="223">
        <v>0.7</v>
      </c>
      <c r="R46" s="224">
        <v>133</v>
      </c>
      <c r="S46" s="223">
        <v>209.3</v>
      </c>
      <c r="T46" s="225">
        <v>0.5</v>
      </c>
      <c r="U46" s="109" t="s">
        <v>137</v>
      </c>
      <c r="V46" s="234">
        <v>19.838760000000001</v>
      </c>
      <c r="W46" s="235">
        <v>-3.5549400000000002</v>
      </c>
      <c r="X46" s="236">
        <v>-117.9</v>
      </c>
    </row>
    <row r="47" spans="1:24" x14ac:dyDescent="0.25">
      <c r="A47" s="212" t="s">
        <v>153</v>
      </c>
      <c r="B47" s="213">
        <v>2000</v>
      </c>
      <c r="C47" s="108"/>
      <c r="D47" s="222">
        <v>4.3999999999999997E-2</v>
      </c>
      <c r="E47" s="223">
        <v>0</v>
      </c>
      <c r="F47" s="224">
        <v>3.6141700000000001</v>
      </c>
      <c r="G47" s="223">
        <v>8114.03</v>
      </c>
      <c r="H47" s="225">
        <v>0</v>
      </c>
      <c r="I47" s="109" t="s">
        <v>137</v>
      </c>
      <c r="J47" s="222">
        <v>15.792920000000001</v>
      </c>
      <c r="K47" s="223">
        <v>0.3</v>
      </c>
      <c r="L47" s="224">
        <v>22.068269999999998</v>
      </c>
      <c r="M47" s="223">
        <v>39.74</v>
      </c>
      <c r="N47" s="225">
        <v>0.1</v>
      </c>
      <c r="O47" s="109" t="s">
        <v>137</v>
      </c>
      <c r="P47" s="222">
        <v>16</v>
      </c>
      <c r="Q47" s="223">
        <v>0.3</v>
      </c>
      <c r="R47" s="224">
        <v>26</v>
      </c>
      <c r="S47" s="223">
        <v>62.5</v>
      </c>
      <c r="T47" s="225">
        <v>0.1</v>
      </c>
      <c r="U47" s="109" t="s">
        <v>137</v>
      </c>
      <c r="V47" s="234">
        <v>-15.74892</v>
      </c>
      <c r="W47" s="235">
        <v>-18.4541</v>
      </c>
      <c r="X47" s="236">
        <v>17.2</v>
      </c>
    </row>
    <row r="48" spans="1:24" x14ac:dyDescent="0.25">
      <c r="A48" s="212" t="s">
        <v>154</v>
      </c>
      <c r="B48" s="213">
        <v>2000</v>
      </c>
      <c r="C48" s="108"/>
      <c r="D48" s="222">
        <v>3.7984399999999998</v>
      </c>
      <c r="E48" s="223">
        <v>0.1</v>
      </c>
      <c r="F48" s="224">
        <v>9.1079999999999994E-2</v>
      </c>
      <c r="G48" s="223">
        <v>-97.6</v>
      </c>
      <c r="H48" s="225">
        <v>0</v>
      </c>
      <c r="I48" s="109" t="s">
        <v>137</v>
      </c>
      <c r="J48" s="222">
        <v>7.9699999999999993E-2</v>
      </c>
      <c r="K48" s="223">
        <v>0</v>
      </c>
      <c r="L48" s="224">
        <v>0.23363999999999999</v>
      </c>
      <c r="M48" s="223">
        <v>193.17</v>
      </c>
      <c r="N48" s="225">
        <v>0</v>
      </c>
      <c r="O48" s="109" t="s">
        <v>137</v>
      </c>
      <c r="P48" s="222">
        <v>4</v>
      </c>
      <c r="Q48" s="223">
        <v>0.1</v>
      </c>
      <c r="R48" s="224">
        <v>0</v>
      </c>
      <c r="S48" s="223">
        <v>0</v>
      </c>
      <c r="T48" s="225">
        <v>0</v>
      </c>
      <c r="U48" s="109" t="s">
        <v>137</v>
      </c>
      <c r="V48" s="234">
        <v>3.71875</v>
      </c>
      <c r="W48" s="235">
        <v>-0.14257</v>
      </c>
      <c r="X48" s="236">
        <v>-103.8</v>
      </c>
    </row>
    <row r="49" spans="1:24" x14ac:dyDescent="0.25">
      <c r="A49" s="212" t="s">
        <v>136</v>
      </c>
      <c r="B49" s="213">
        <v>2000</v>
      </c>
      <c r="C49" s="108"/>
      <c r="D49" s="222">
        <v>17.109850000000002</v>
      </c>
      <c r="E49" s="223">
        <v>0.4</v>
      </c>
      <c r="F49" s="224">
        <v>32.144289999999998</v>
      </c>
      <c r="G49" s="223">
        <v>87.87</v>
      </c>
      <c r="H49" s="225">
        <v>0.3</v>
      </c>
      <c r="I49" s="109" t="s">
        <v>137</v>
      </c>
      <c r="J49" s="222">
        <v>26.555589999999999</v>
      </c>
      <c r="K49" s="223">
        <v>0.5</v>
      </c>
      <c r="L49" s="224">
        <v>6.9773300000000003</v>
      </c>
      <c r="M49" s="223">
        <v>-73.73</v>
      </c>
      <c r="N49" s="225">
        <v>0</v>
      </c>
      <c r="O49" s="109" t="s">
        <v>137</v>
      </c>
      <c r="P49" s="222">
        <v>44</v>
      </c>
      <c r="Q49" s="223">
        <v>0.7</v>
      </c>
      <c r="R49" s="224">
        <v>39</v>
      </c>
      <c r="S49" s="223">
        <v>-11.4</v>
      </c>
      <c r="T49" s="225">
        <v>0.1</v>
      </c>
      <c r="U49" s="109" t="s">
        <v>137</v>
      </c>
      <c r="V49" s="234">
        <v>-9.4457400000000007</v>
      </c>
      <c r="W49" s="235">
        <v>25.16696</v>
      </c>
      <c r="X49" s="236">
        <v>-366.4</v>
      </c>
    </row>
    <row r="50" spans="1:24" x14ac:dyDescent="0.25">
      <c r="A50" s="212" t="s">
        <v>159</v>
      </c>
      <c r="B50" s="213">
        <v>2000</v>
      </c>
      <c r="C50" s="108"/>
      <c r="D50" s="222">
        <v>5.0000000000000001E-4</v>
      </c>
      <c r="E50" s="223">
        <v>0</v>
      </c>
      <c r="F50" s="224">
        <v>3.9707300000000001</v>
      </c>
      <c r="G50" s="223">
        <v>794046.2</v>
      </c>
      <c r="H50" s="225">
        <v>0</v>
      </c>
      <c r="I50" s="109" t="s">
        <v>137</v>
      </c>
      <c r="J50" s="222">
        <v>0</v>
      </c>
      <c r="K50" s="223">
        <v>0</v>
      </c>
      <c r="L50" s="224">
        <v>3.9199999999999999E-3</v>
      </c>
      <c r="M50" s="223">
        <v>0</v>
      </c>
      <c r="N50" s="225">
        <v>0</v>
      </c>
      <c r="O50" s="109" t="s">
        <v>137</v>
      </c>
      <c r="P50" s="222">
        <v>0</v>
      </c>
      <c r="Q50" s="223">
        <v>0</v>
      </c>
      <c r="R50" s="224">
        <v>4</v>
      </c>
      <c r="S50" s="223">
        <v>0</v>
      </c>
      <c r="T50" s="225">
        <v>0</v>
      </c>
      <c r="U50" s="109" t="s">
        <v>137</v>
      </c>
      <c r="V50" s="234">
        <v>5.0000000000000001E-4</v>
      </c>
      <c r="W50" s="235">
        <v>3.9668100000000002</v>
      </c>
      <c r="X50" s="236">
        <v>793262</v>
      </c>
    </row>
    <row r="51" spans="1:24" x14ac:dyDescent="0.25">
      <c r="A51" s="212" t="s">
        <v>160</v>
      </c>
      <c r="B51" s="213">
        <v>2000</v>
      </c>
      <c r="C51" s="108"/>
      <c r="D51" s="222">
        <v>0</v>
      </c>
      <c r="E51" s="223">
        <v>0</v>
      </c>
      <c r="F51" s="224">
        <v>3.3E-4</v>
      </c>
      <c r="G51" s="223">
        <v>0</v>
      </c>
      <c r="H51" s="225">
        <v>0</v>
      </c>
      <c r="I51" s="109" t="s">
        <v>137</v>
      </c>
      <c r="J51" s="222">
        <v>0</v>
      </c>
      <c r="K51" s="223">
        <v>0</v>
      </c>
      <c r="L51" s="224">
        <v>7.11E-3</v>
      </c>
      <c r="M51" s="223">
        <v>0</v>
      </c>
      <c r="N51" s="225">
        <v>0</v>
      </c>
      <c r="O51" s="109" t="s">
        <v>137</v>
      </c>
      <c r="P51" s="222">
        <v>0</v>
      </c>
      <c r="Q51" s="223">
        <v>0</v>
      </c>
      <c r="R51" s="224">
        <v>0</v>
      </c>
      <c r="S51" s="223">
        <v>0</v>
      </c>
      <c r="T51" s="225">
        <v>0</v>
      </c>
      <c r="U51" s="109" t="s">
        <v>137</v>
      </c>
      <c r="V51" s="234">
        <v>0</v>
      </c>
      <c r="W51" s="235">
        <v>-6.7799999999999996E-3</v>
      </c>
      <c r="X51" s="236">
        <v>0</v>
      </c>
    </row>
    <row r="52" spans="1:24" x14ac:dyDescent="0.25">
      <c r="A52" s="212" t="s">
        <v>155</v>
      </c>
      <c r="B52" s="213">
        <v>2000</v>
      </c>
      <c r="C52" s="108"/>
      <c r="D52" s="222">
        <v>0</v>
      </c>
      <c r="E52" s="223">
        <v>0</v>
      </c>
      <c r="F52" s="224">
        <v>0.92183000000000004</v>
      </c>
      <c r="G52" s="223">
        <v>0</v>
      </c>
      <c r="H52" s="225">
        <v>0</v>
      </c>
      <c r="I52" s="109" t="s">
        <v>137</v>
      </c>
      <c r="J52" s="222">
        <v>0</v>
      </c>
      <c r="K52" s="223">
        <v>0</v>
      </c>
      <c r="L52" s="224">
        <v>6.8700000000000002E-3</v>
      </c>
      <c r="M52" s="223">
        <v>0</v>
      </c>
      <c r="N52" s="225">
        <v>0</v>
      </c>
      <c r="O52" s="109" t="s">
        <v>137</v>
      </c>
      <c r="P52" s="222">
        <v>0</v>
      </c>
      <c r="Q52" s="223">
        <v>0</v>
      </c>
      <c r="R52" s="224">
        <v>1</v>
      </c>
      <c r="S52" s="223">
        <v>0</v>
      </c>
      <c r="T52" s="225">
        <v>0</v>
      </c>
      <c r="U52" s="109" t="s">
        <v>137</v>
      </c>
      <c r="V52" s="234">
        <v>0</v>
      </c>
      <c r="W52" s="235">
        <v>0.91496999999999995</v>
      </c>
      <c r="X52" s="236">
        <v>0</v>
      </c>
    </row>
    <row r="53" spans="1:24" x14ac:dyDescent="0.25">
      <c r="A53" s="212" t="s">
        <v>156</v>
      </c>
      <c r="B53" s="213">
        <v>2000</v>
      </c>
      <c r="C53" s="108"/>
      <c r="D53" s="230">
        <v>4.6602600000000001</v>
      </c>
      <c r="E53" s="231">
        <v>0.1</v>
      </c>
      <c r="F53" s="232">
        <v>12.42859</v>
      </c>
      <c r="G53" s="231">
        <v>166.69</v>
      </c>
      <c r="H53" s="233">
        <v>0.1</v>
      </c>
      <c r="I53" s="109" t="s">
        <v>137</v>
      </c>
      <c r="J53" s="230">
        <v>1.52596</v>
      </c>
      <c r="K53" s="231">
        <v>0</v>
      </c>
      <c r="L53" s="232">
        <v>8.924E-2</v>
      </c>
      <c r="M53" s="231">
        <v>-94.15</v>
      </c>
      <c r="N53" s="233">
        <v>0</v>
      </c>
      <c r="O53" s="109" t="s">
        <v>137</v>
      </c>
      <c r="P53" s="230">
        <v>6</v>
      </c>
      <c r="Q53" s="231">
        <v>0.1</v>
      </c>
      <c r="R53" s="232">
        <v>13</v>
      </c>
      <c r="S53" s="231">
        <v>116.7</v>
      </c>
      <c r="T53" s="233">
        <v>0</v>
      </c>
      <c r="U53" s="109" t="s">
        <v>137</v>
      </c>
      <c r="V53" s="237">
        <v>3.1343000000000001</v>
      </c>
      <c r="W53" s="238">
        <v>12.33935</v>
      </c>
      <c r="X53" s="239">
        <v>293.7</v>
      </c>
    </row>
    <row r="54" spans="1:24" ht="16.5" customHeight="1" x14ac:dyDescent="0.25">
      <c r="A54" s="102"/>
      <c r="B54" s="103"/>
      <c r="C54" s="93"/>
      <c r="D54" s="177"/>
      <c r="E54" s="97"/>
      <c r="F54" s="177"/>
      <c r="G54" s="195"/>
      <c r="H54" s="195"/>
      <c r="I54" s="97"/>
      <c r="J54" s="177"/>
      <c r="K54" s="97"/>
      <c r="L54" s="177"/>
      <c r="M54" s="195"/>
      <c r="N54" s="195"/>
      <c r="O54" s="97"/>
      <c r="P54" s="97"/>
      <c r="Q54" s="97"/>
      <c r="R54" s="97"/>
      <c r="S54" s="132"/>
      <c r="T54" s="97"/>
      <c r="U54" s="97"/>
      <c r="V54" s="132"/>
      <c r="W54" s="132"/>
      <c r="X54" s="132"/>
    </row>
    <row r="55" spans="1:24" ht="15" customHeight="1" x14ac:dyDescent="0.25">
      <c r="A55" s="218" t="s">
        <v>108</v>
      </c>
      <c r="B55" s="216">
        <v>1995</v>
      </c>
      <c r="C55" s="108"/>
      <c r="D55" s="180">
        <v>1.13428</v>
      </c>
      <c r="E55" s="197">
        <v>0</v>
      </c>
      <c r="F55" s="183">
        <v>7.7571700000000003</v>
      </c>
      <c r="G55" s="204">
        <v>583.88</v>
      </c>
      <c r="H55" s="205">
        <v>0.1</v>
      </c>
      <c r="I55" s="109" t="s">
        <v>137</v>
      </c>
      <c r="J55" s="180">
        <v>1.5185599999999999</v>
      </c>
      <c r="K55" s="197">
        <v>0</v>
      </c>
      <c r="L55" s="183">
        <v>5.9702299999999999</v>
      </c>
      <c r="M55" s="204">
        <v>293.14999999999998</v>
      </c>
      <c r="N55" s="205">
        <v>0</v>
      </c>
      <c r="O55" s="109" t="s">
        <v>137</v>
      </c>
      <c r="P55" s="159">
        <v>3</v>
      </c>
      <c r="Q55" s="197">
        <v>0</v>
      </c>
      <c r="R55" s="160">
        <v>14</v>
      </c>
      <c r="S55" s="144">
        <v>366.7</v>
      </c>
      <c r="T55" s="129">
        <v>0.1</v>
      </c>
      <c r="U55" s="109" t="s">
        <v>137</v>
      </c>
      <c r="V55" s="143">
        <v>-0.38428000000000001</v>
      </c>
      <c r="W55" s="144">
        <v>1.78694</v>
      </c>
      <c r="X55" s="145">
        <v>-565</v>
      </c>
    </row>
    <row r="56" spans="1:24" ht="15" customHeight="1" x14ac:dyDescent="0.25">
      <c r="A56" s="218" t="s">
        <v>128</v>
      </c>
      <c r="B56" s="216">
        <v>1995</v>
      </c>
      <c r="C56" s="108"/>
      <c r="D56" s="180">
        <v>2.7419899999999999</v>
      </c>
      <c r="E56" s="197">
        <v>0.1</v>
      </c>
      <c r="F56" s="183">
        <v>34.429630000000003</v>
      </c>
      <c r="G56" s="204">
        <v>1155.6500000000001</v>
      </c>
      <c r="H56" s="205">
        <v>0.3</v>
      </c>
      <c r="I56" s="109" t="s">
        <v>137</v>
      </c>
      <c r="J56" s="180">
        <v>1.9039299999999999</v>
      </c>
      <c r="K56" s="197">
        <v>0</v>
      </c>
      <c r="L56" s="183">
        <v>5.45831</v>
      </c>
      <c r="M56" s="204">
        <v>186.69</v>
      </c>
      <c r="N56" s="205">
        <v>0</v>
      </c>
      <c r="O56" s="109" t="s">
        <v>137</v>
      </c>
      <c r="P56" s="159">
        <v>5</v>
      </c>
      <c r="Q56" s="197">
        <v>0.1</v>
      </c>
      <c r="R56" s="160">
        <v>40</v>
      </c>
      <c r="S56" s="144">
        <v>700</v>
      </c>
      <c r="T56" s="129">
        <v>0.1</v>
      </c>
      <c r="U56" s="109" t="s">
        <v>137</v>
      </c>
      <c r="V56" s="143">
        <v>0.83804999999999996</v>
      </c>
      <c r="W56" s="144">
        <v>28.971319999999999</v>
      </c>
      <c r="X56" s="145">
        <v>3357</v>
      </c>
    </row>
    <row r="57" spans="1:24" x14ac:dyDescent="0.25">
      <c r="A57" s="218" t="s">
        <v>109</v>
      </c>
      <c r="B57" s="216">
        <v>1995</v>
      </c>
      <c r="C57" s="108"/>
      <c r="D57" s="180">
        <v>2.1402600000000001</v>
      </c>
      <c r="E57" s="197">
        <v>0.1</v>
      </c>
      <c r="F57" s="183">
        <v>28.801549999999999</v>
      </c>
      <c r="G57" s="204">
        <v>1245.7</v>
      </c>
      <c r="H57" s="205">
        <v>0.2</v>
      </c>
      <c r="I57" s="109" t="s">
        <v>137</v>
      </c>
      <c r="J57" s="180">
        <v>0.51853000000000005</v>
      </c>
      <c r="K57" s="197">
        <v>0</v>
      </c>
      <c r="L57" s="183">
        <v>5.8077199999999998</v>
      </c>
      <c r="M57" s="204">
        <v>1020.04</v>
      </c>
      <c r="N57" s="205">
        <v>0</v>
      </c>
      <c r="O57" s="109" t="s">
        <v>137</v>
      </c>
      <c r="P57" s="159">
        <v>3</v>
      </c>
      <c r="Q57" s="197">
        <v>0</v>
      </c>
      <c r="R57" s="160">
        <v>35</v>
      </c>
      <c r="S57" s="144">
        <v>1066.7</v>
      </c>
      <c r="T57" s="129">
        <v>0.1</v>
      </c>
      <c r="U57" s="109" t="s">
        <v>137</v>
      </c>
      <c r="V57" s="143">
        <v>1.6217299999999999</v>
      </c>
      <c r="W57" s="144">
        <v>22.993829999999999</v>
      </c>
      <c r="X57" s="145">
        <v>1317.9</v>
      </c>
    </row>
    <row r="58" spans="1:24" x14ac:dyDescent="0.25">
      <c r="A58" s="218" t="s">
        <v>110</v>
      </c>
      <c r="B58" s="216">
        <v>1995</v>
      </c>
      <c r="C58" s="108"/>
      <c r="D58" s="180">
        <v>2.0000000000000001E-4</v>
      </c>
      <c r="E58" s="197">
        <v>0</v>
      </c>
      <c r="F58" s="183">
        <v>5.2999999999999998E-4</v>
      </c>
      <c r="G58" s="204">
        <v>164.5</v>
      </c>
      <c r="H58" s="205">
        <v>0</v>
      </c>
      <c r="I58" s="109" t="s">
        <v>137</v>
      </c>
      <c r="J58" s="180">
        <v>6.8140000000000006E-2</v>
      </c>
      <c r="K58" s="197">
        <v>0</v>
      </c>
      <c r="L58" s="183">
        <v>0.80998999999999999</v>
      </c>
      <c r="M58" s="204">
        <v>1088.78</v>
      </c>
      <c r="N58" s="205">
        <v>0</v>
      </c>
      <c r="O58" s="109" t="s">
        <v>137</v>
      </c>
      <c r="P58" s="159">
        <v>0</v>
      </c>
      <c r="Q58" s="197">
        <v>0</v>
      </c>
      <c r="R58" s="160">
        <v>1</v>
      </c>
      <c r="S58" s="144">
        <v>0</v>
      </c>
      <c r="T58" s="129">
        <v>0</v>
      </c>
      <c r="U58" s="109" t="s">
        <v>137</v>
      </c>
      <c r="V58" s="143">
        <v>-6.794E-2</v>
      </c>
      <c r="W58" s="144">
        <v>-0.80945999999999996</v>
      </c>
      <c r="X58" s="145">
        <v>1091.4000000000001</v>
      </c>
    </row>
    <row r="59" spans="1:24" x14ac:dyDescent="0.25">
      <c r="A59" s="218" t="s">
        <v>111</v>
      </c>
      <c r="B59" s="216">
        <v>1998</v>
      </c>
      <c r="C59" s="108"/>
      <c r="D59" s="180">
        <v>4.25786</v>
      </c>
      <c r="E59" s="197">
        <v>0.1</v>
      </c>
      <c r="F59" s="183">
        <v>5.8219700000000003</v>
      </c>
      <c r="G59" s="204">
        <v>36.729999999999997</v>
      </c>
      <c r="H59" s="205">
        <v>0</v>
      </c>
      <c r="I59" s="109" t="s">
        <v>137</v>
      </c>
      <c r="J59" s="180">
        <v>12.59769</v>
      </c>
      <c r="K59" s="197">
        <v>0.2</v>
      </c>
      <c r="L59" s="183">
        <v>58.22054</v>
      </c>
      <c r="M59" s="204">
        <v>362.15</v>
      </c>
      <c r="N59" s="205">
        <v>0.4</v>
      </c>
      <c r="O59" s="109" t="s">
        <v>137</v>
      </c>
      <c r="P59" s="159">
        <v>17</v>
      </c>
      <c r="Q59" s="197">
        <v>0.3</v>
      </c>
      <c r="R59" s="160">
        <v>64</v>
      </c>
      <c r="S59" s="144">
        <v>276.5</v>
      </c>
      <c r="T59" s="129">
        <v>0.2</v>
      </c>
      <c r="U59" s="109" t="s">
        <v>137</v>
      </c>
      <c r="V59" s="143">
        <v>-8.3398299999999992</v>
      </c>
      <c r="W59" s="144">
        <v>-52.398569999999999</v>
      </c>
      <c r="X59" s="145">
        <v>528.29999999999995</v>
      </c>
    </row>
    <row r="60" spans="1:24" x14ac:dyDescent="0.25">
      <c r="A60" s="218" t="s">
        <v>112</v>
      </c>
      <c r="B60" s="216">
        <v>1999</v>
      </c>
      <c r="C60" s="108"/>
      <c r="D60" s="180">
        <v>4.4150700000000001</v>
      </c>
      <c r="E60" s="197">
        <v>0.1</v>
      </c>
      <c r="F60" s="183">
        <v>3.08995</v>
      </c>
      <c r="G60" s="204">
        <v>-30.01</v>
      </c>
      <c r="H60" s="205">
        <v>0</v>
      </c>
      <c r="I60" s="109" t="s">
        <v>137</v>
      </c>
      <c r="J60" s="180">
        <v>75.885249999999999</v>
      </c>
      <c r="K60" s="197">
        <v>1.4</v>
      </c>
      <c r="L60" s="183">
        <v>299.18520999999998</v>
      </c>
      <c r="M60" s="204">
        <v>294.26</v>
      </c>
      <c r="N60" s="205">
        <v>2</v>
      </c>
      <c r="O60" s="109" t="s">
        <v>137</v>
      </c>
      <c r="P60" s="159">
        <v>80</v>
      </c>
      <c r="Q60" s="197">
        <v>1.3</v>
      </c>
      <c r="R60" s="160">
        <v>302</v>
      </c>
      <c r="S60" s="144">
        <v>277.5</v>
      </c>
      <c r="T60" s="129">
        <v>1.1000000000000001</v>
      </c>
      <c r="U60" s="109" t="s">
        <v>137</v>
      </c>
      <c r="V60" s="143">
        <v>-71.470179999999999</v>
      </c>
      <c r="W60" s="144">
        <v>-296.09526</v>
      </c>
      <c r="X60" s="145">
        <v>314.3</v>
      </c>
    </row>
    <row r="61" spans="1:24" x14ac:dyDescent="0.25">
      <c r="A61" s="218" t="s">
        <v>115</v>
      </c>
      <c r="B61" s="216">
        <v>2000</v>
      </c>
      <c r="C61" s="108"/>
      <c r="D61" s="180">
        <v>1.9972099999999999</v>
      </c>
      <c r="E61" s="197">
        <v>0</v>
      </c>
      <c r="F61" s="183">
        <v>2.9253800000000001</v>
      </c>
      <c r="G61" s="204">
        <v>46.47</v>
      </c>
      <c r="H61" s="205">
        <v>0</v>
      </c>
      <c r="I61" s="109" t="s">
        <v>137</v>
      </c>
      <c r="J61" s="180">
        <v>7.9652900000000004</v>
      </c>
      <c r="K61" s="197">
        <v>0.1</v>
      </c>
      <c r="L61" s="183">
        <v>20.30789</v>
      </c>
      <c r="M61" s="204">
        <v>154.94999999999999</v>
      </c>
      <c r="N61" s="205">
        <v>0.1</v>
      </c>
      <c r="O61" s="109" t="s">
        <v>137</v>
      </c>
      <c r="P61" s="159">
        <v>10</v>
      </c>
      <c r="Q61" s="197">
        <v>0.2</v>
      </c>
      <c r="R61" s="160">
        <v>23</v>
      </c>
      <c r="S61" s="144">
        <v>130</v>
      </c>
      <c r="T61" s="129">
        <v>0.1</v>
      </c>
      <c r="U61" s="109" t="s">
        <v>137</v>
      </c>
      <c r="V61" s="143">
        <v>-5.9680799999999996</v>
      </c>
      <c r="W61" s="144">
        <v>-17.38252</v>
      </c>
      <c r="X61" s="145">
        <v>191.3</v>
      </c>
    </row>
    <row r="62" spans="1:24" x14ac:dyDescent="0.25">
      <c r="A62" s="218" t="s">
        <v>113</v>
      </c>
      <c r="B62" s="216">
        <v>2004</v>
      </c>
      <c r="C62" s="108"/>
      <c r="D62" s="180">
        <v>0.16220000000000001</v>
      </c>
      <c r="E62" s="197">
        <v>0</v>
      </c>
      <c r="F62" s="183">
        <v>1.1571199999999999</v>
      </c>
      <c r="G62" s="204">
        <v>613.4</v>
      </c>
      <c r="H62" s="205">
        <v>0</v>
      </c>
      <c r="I62" s="109" t="s">
        <v>137</v>
      </c>
      <c r="J62" s="180">
        <v>17.377300000000002</v>
      </c>
      <c r="K62" s="197">
        <v>0.2</v>
      </c>
      <c r="L62" s="183">
        <v>22.784600000000001</v>
      </c>
      <c r="M62" s="204">
        <v>31.12</v>
      </c>
      <c r="N62" s="205">
        <v>0.1</v>
      </c>
      <c r="O62" s="109" t="s">
        <v>137</v>
      </c>
      <c r="P62" s="159">
        <v>18</v>
      </c>
      <c r="Q62" s="197">
        <v>0.3</v>
      </c>
      <c r="R62" s="160">
        <v>24</v>
      </c>
      <c r="S62" s="144">
        <v>33.299999999999997</v>
      </c>
      <c r="T62" s="129">
        <v>0.1</v>
      </c>
      <c r="U62" s="109" t="s">
        <v>137</v>
      </c>
      <c r="V62" s="143">
        <v>-17.2151</v>
      </c>
      <c r="W62" s="144">
        <v>-21.627479999999998</v>
      </c>
      <c r="X62" s="145">
        <v>25.6</v>
      </c>
    </row>
    <row r="63" spans="1:24" x14ac:dyDescent="0.25">
      <c r="A63" s="218" t="s">
        <v>114</v>
      </c>
      <c r="B63" s="216">
        <v>2005</v>
      </c>
      <c r="C63" s="108"/>
      <c r="D63" s="180">
        <v>233.26061999999999</v>
      </c>
      <c r="E63" s="197">
        <v>4.2</v>
      </c>
      <c r="F63" s="183">
        <v>516.37293</v>
      </c>
      <c r="G63" s="204">
        <v>121.37</v>
      </c>
      <c r="H63" s="205">
        <v>4.4000000000000004</v>
      </c>
      <c r="I63" s="109" t="s">
        <v>137</v>
      </c>
      <c r="J63" s="180">
        <v>0.46422999999999998</v>
      </c>
      <c r="K63" s="197">
        <v>0</v>
      </c>
      <c r="L63" s="183">
        <v>1.9216599999999999</v>
      </c>
      <c r="M63" s="204">
        <v>313.94</v>
      </c>
      <c r="N63" s="205">
        <v>0</v>
      </c>
      <c r="O63" s="109" t="s">
        <v>137</v>
      </c>
      <c r="P63" s="159">
        <v>234</v>
      </c>
      <c r="Q63" s="197">
        <v>3.8</v>
      </c>
      <c r="R63" s="160">
        <v>518</v>
      </c>
      <c r="S63" s="144">
        <v>121.4</v>
      </c>
      <c r="T63" s="129">
        <v>1.9</v>
      </c>
      <c r="U63" s="109" t="s">
        <v>137</v>
      </c>
      <c r="V63" s="143">
        <v>232.79639</v>
      </c>
      <c r="W63" s="144">
        <v>514.45127000000002</v>
      </c>
      <c r="X63" s="145">
        <v>121</v>
      </c>
    </row>
    <row r="64" spans="1:24" x14ac:dyDescent="0.25">
      <c r="A64" s="102"/>
      <c r="B64" s="103"/>
      <c r="C64" s="93"/>
      <c r="D64" s="177"/>
      <c r="E64" s="97"/>
      <c r="F64" s="177"/>
      <c r="G64" s="195"/>
      <c r="H64" s="195"/>
      <c r="I64" s="97"/>
      <c r="J64" s="177"/>
      <c r="K64" s="97"/>
      <c r="L64" s="177"/>
      <c r="M64" s="195"/>
      <c r="N64" s="195"/>
      <c r="O64" s="97"/>
      <c r="P64" s="97"/>
      <c r="Q64" s="97"/>
      <c r="R64" s="97"/>
      <c r="S64" s="132"/>
      <c r="T64" s="97"/>
      <c r="U64" s="97"/>
      <c r="V64" s="132"/>
      <c r="W64" s="132"/>
      <c r="X64" s="132"/>
    </row>
    <row r="65" spans="1:24" x14ac:dyDescent="0.25">
      <c r="A65" s="107" t="s">
        <v>130</v>
      </c>
      <c r="B65" s="104">
        <v>1994</v>
      </c>
      <c r="C65" s="105"/>
      <c r="D65" s="176">
        <v>15.121119999999999</v>
      </c>
      <c r="E65" s="110">
        <v>0.6</v>
      </c>
      <c r="F65" s="176">
        <v>102.27134</v>
      </c>
      <c r="G65" s="206">
        <v>576.35</v>
      </c>
      <c r="H65" s="206">
        <v>0.9</v>
      </c>
      <c r="I65" s="110" t="s">
        <v>137</v>
      </c>
      <c r="J65" s="176">
        <v>104.85547</v>
      </c>
      <c r="K65" s="110">
        <v>3.1</v>
      </c>
      <c r="L65" s="176">
        <v>387.93263999999999</v>
      </c>
      <c r="M65" s="206">
        <v>269.97000000000003</v>
      </c>
      <c r="N65" s="206">
        <v>2.5</v>
      </c>
      <c r="O65" s="110" t="s">
        <v>137</v>
      </c>
      <c r="P65" s="110">
        <v>120</v>
      </c>
      <c r="Q65" s="110">
        <v>2</v>
      </c>
      <c r="R65" s="110">
        <v>490</v>
      </c>
      <c r="S65" s="131">
        <v>308.3</v>
      </c>
      <c r="T65" s="110">
        <v>1.8</v>
      </c>
      <c r="U65" s="110" t="s">
        <v>137</v>
      </c>
      <c r="V65" s="131">
        <v>-89.734350000000006</v>
      </c>
      <c r="W65" s="131">
        <v>-285.66131000000001</v>
      </c>
      <c r="X65" s="131">
        <v>218.3</v>
      </c>
    </row>
    <row r="66" spans="1:24" x14ac:dyDescent="0.25">
      <c r="A66" s="210" t="s">
        <v>70</v>
      </c>
      <c r="B66" s="219">
        <v>1994</v>
      </c>
      <c r="C66" s="93"/>
      <c r="D66" s="186">
        <v>1.3305899999999999</v>
      </c>
      <c r="E66" s="112">
        <v>0.1</v>
      </c>
      <c r="F66" s="190">
        <v>2.4799799999999999</v>
      </c>
      <c r="G66" s="196">
        <v>86.38</v>
      </c>
      <c r="H66" s="207">
        <v>0</v>
      </c>
      <c r="I66" s="97" t="s">
        <v>137</v>
      </c>
      <c r="J66" s="186">
        <v>61.65258</v>
      </c>
      <c r="K66" s="112">
        <v>1.8</v>
      </c>
      <c r="L66" s="190">
        <v>70.629819999999995</v>
      </c>
      <c r="M66" s="196">
        <v>14.56</v>
      </c>
      <c r="N66" s="207">
        <v>0.5</v>
      </c>
      <c r="O66" s="97" t="s">
        <v>137</v>
      </c>
      <c r="P66" s="161">
        <v>63</v>
      </c>
      <c r="Q66" s="112">
        <v>1</v>
      </c>
      <c r="R66" s="162">
        <v>73</v>
      </c>
      <c r="S66" s="147">
        <v>15.9</v>
      </c>
      <c r="T66" s="113">
        <v>0.3</v>
      </c>
      <c r="U66" s="97" t="s">
        <v>137</v>
      </c>
      <c r="V66" s="146">
        <v>-60.32199</v>
      </c>
      <c r="W66" s="147">
        <v>-68.149829999999994</v>
      </c>
      <c r="X66" s="147">
        <v>13</v>
      </c>
    </row>
    <row r="67" spans="1:24" x14ac:dyDescent="0.25">
      <c r="A67" s="218" t="s">
        <v>71</v>
      </c>
      <c r="B67" s="215">
        <v>1994</v>
      </c>
      <c r="C67" s="93"/>
      <c r="D67" s="187">
        <v>2.5874600000000001</v>
      </c>
      <c r="E67" s="114">
        <v>0.1</v>
      </c>
      <c r="F67" s="191">
        <v>10.204969999999999</v>
      </c>
      <c r="G67" s="197">
        <v>294.39999999999998</v>
      </c>
      <c r="H67" s="208">
        <v>0.1</v>
      </c>
      <c r="I67" s="97" t="s">
        <v>137</v>
      </c>
      <c r="J67" s="187">
        <v>13.12058</v>
      </c>
      <c r="K67" s="114">
        <v>0.4</v>
      </c>
      <c r="L67" s="191">
        <v>47.843470000000003</v>
      </c>
      <c r="M67" s="197">
        <v>264.64</v>
      </c>
      <c r="N67" s="208">
        <v>0.3</v>
      </c>
      <c r="O67" s="97" t="s">
        <v>137</v>
      </c>
      <c r="P67" s="163">
        <v>16</v>
      </c>
      <c r="Q67" s="114">
        <v>0.3</v>
      </c>
      <c r="R67" s="164">
        <v>58</v>
      </c>
      <c r="S67" s="149">
        <v>262.5</v>
      </c>
      <c r="T67" s="115">
        <v>0.2</v>
      </c>
      <c r="U67" s="97" t="s">
        <v>137</v>
      </c>
      <c r="V67" s="148">
        <v>-10.53312</v>
      </c>
      <c r="W67" s="149">
        <v>-37.638500000000001</v>
      </c>
      <c r="X67" s="149">
        <v>257.3</v>
      </c>
    </row>
    <row r="68" spans="1:24" x14ac:dyDescent="0.25">
      <c r="A68" s="218" t="s">
        <v>72</v>
      </c>
      <c r="B68" s="215">
        <v>1994</v>
      </c>
      <c r="C68" s="93"/>
      <c r="D68" s="187">
        <v>0.50585000000000002</v>
      </c>
      <c r="E68" s="114">
        <v>0</v>
      </c>
      <c r="F68" s="191">
        <v>7.3792600000000004</v>
      </c>
      <c r="G68" s="197">
        <v>1358.79</v>
      </c>
      <c r="H68" s="208">
        <v>0.1</v>
      </c>
      <c r="I68" s="97" t="s">
        <v>137</v>
      </c>
      <c r="J68" s="187">
        <v>0.82909999999999995</v>
      </c>
      <c r="K68" s="114">
        <v>0</v>
      </c>
      <c r="L68" s="191">
        <v>32.836150000000004</v>
      </c>
      <c r="M68" s="197">
        <v>3860.47</v>
      </c>
      <c r="N68" s="208">
        <v>0.2</v>
      </c>
      <c r="O68" s="97" t="s">
        <v>137</v>
      </c>
      <c r="P68" s="163">
        <v>1</v>
      </c>
      <c r="Q68" s="114">
        <v>0</v>
      </c>
      <c r="R68" s="164">
        <v>40</v>
      </c>
      <c r="S68" s="149">
        <v>3900</v>
      </c>
      <c r="T68" s="115">
        <v>0.1</v>
      </c>
      <c r="U68" s="97" t="s">
        <v>137</v>
      </c>
      <c r="V68" s="148">
        <v>-0.32324999999999998</v>
      </c>
      <c r="W68" s="149">
        <v>-25.456890000000001</v>
      </c>
      <c r="X68" s="149">
        <v>7775.3</v>
      </c>
    </row>
    <row r="69" spans="1:24" x14ac:dyDescent="0.25">
      <c r="A69" s="218" t="s">
        <v>73</v>
      </c>
      <c r="B69" s="215">
        <v>1994</v>
      </c>
      <c r="C69" s="93"/>
      <c r="D69" s="187">
        <v>7.7410000000000007E-2</v>
      </c>
      <c r="E69" s="114">
        <v>0</v>
      </c>
      <c r="F69" s="191">
        <v>4.3653500000000003</v>
      </c>
      <c r="G69" s="197">
        <v>5538.96</v>
      </c>
      <c r="H69" s="208">
        <v>0</v>
      </c>
      <c r="I69" s="97" t="s">
        <v>137</v>
      </c>
      <c r="J69" s="187">
        <v>0.87392999999999998</v>
      </c>
      <c r="K69" s="114">
        <v>0</v>
      </c>
      <c r="L69" s="191">
        <v>37.753230000000002</v>
      </c>
      <c r="M69" s="197">
        <v>4219.9399999999996</v>
      </c>
      <c r="N69" s="208">
        <v>0.2</v>
      </c>
      <c r="O69" s="97" t="s">
        <v>137</v>
      </c>
      <c r="P69" s="163">
        <v>1</v>
      </c>
      <c r="Q69" s="114">
        <v>0</v>
      </c>
      <c r="R69" s="164">
        <v>42</v>
      </c>
      <c r="S69" s="149">
        <v>4100</v>
      </c>
      <c r="T69" s="115">
        <v>0.2</v>
      </c>
      <c r="U69" s="97" t="s">
        <v>137</v>
      </c>
      <c r="V69" s="148">
        <v>-0.79652000000000001</v>
      </c>
      <c r="W69" s="149">
        <v>-33.387889999999999</v>
      </c>
      <c r="X69" s="149">
        <v>4091.7</v>
      </c>
    </row>
    <row r="70" spans="1:24" x14ac:dyDescent="0.25">
      <c r="A70" s="218" t="s">
        <v>74</v>
      </c>
      <c r="B70" s="215">
        <v>1994</v>
      </c>
      <c r="C70" s="93"/>
      <c r="D70" s="187">
        <v>1.5768200000000001</v>
      </c>
      <c r="E70" s="114">
        <v>0.1</v>
      </c>
      <c r="F70" s="191">
        <v>2.28024</v>
      </c>
      <c r="G70" s="197">
        <v>44.61</v>
      </c>
      <c r="H70" s="208">
        <v>0</v>
      </c>
      <c r="I70" s="97" t="s">
        <v>137</v>
      </c>
      <c r="J70" s="187">
        <v>0.24360000000000001</v>
      </c>
      <c r="K70" s="114">
        <v>0</v>
      </c>
      <c r="L70" s="191">
        <v>0.20646999999999999</v>
      </c>
      <c r="M70" s="197">
        <v>-15.24</v>
      </c>
      <c r="N70" s="208">
        <v>0</v>
      </c>
      <c r="O70" s="97" t="s">
        <v>137</v>
      </c>
      <c r="P70" s="163">
        <v>2</v>
      </c>
      <c r="Q70" s="114">
        <v>0</v>
      </c>
      <c r="R70" s="164">
        <v>2</v>
      </c>
      <c r="S70" s="149">
        <v>0</v>
      </c>
      <c r="T70" s="115">
        <v>0</v>
      </c>
      <c r="U70" s="97" t="s">
        <v>137</v>
      </c>
      <c r="V70" s="148">
        <v>1.3332200000000001</v>
      </c>
      <c r="W70" s="149">
        <v>2.0737700000000001</v>
      </c>
      <c r="X70" s="149">
        <v>55.5</v>
      </c>
    </row>
    <row r="71" spans="1:24" x14ac:dyDescent="0.25">
      <c r="A71" s="218" t="s">
        <v>75</v>
      </c>
      <c r="B71" s="215">
        <v>1994</v>
      </c>
      <c r="C71" s="93"/>
      <c r="D71" s="187">
        <v>0.75751000000000002</v>
      </c>
      <c r="E71" s="114">
        <v>0</v>
      </c>
      <c r="F71" s="191">
        <v>60.610999999999997</v>
      </c>
      <c r="G71" s="197">
        <v>7901.34</v>
      </c>
      <c r="H71" s="208">
        <v>0.5</v>
      </c>
      <c r="I71" s="97" t="s">
        <v>137</v>
      </c>
      <c r="J71" s="187">
        <v>8.1019999999999995E-2</v>
      </c>
      <c r="K71" s="114">
        <v>0</v>
      </c>
      <c r="L71" s="191">
        <v>9.0440000000000006E-2</v>
      </c>
      <c r="M71" s="197">
        <v>11.63</v>
      </c>
      <c r="N71" s="208">
        <v>0</v>
      </c>
      <c r="O71" s="97" t="s">
        <v>137</v>
      </c>
      <c r="P71" s="163">
        <v>1</v>
      </c>
      <c r="Q71" s="114">
        <v>0</v>
      </c>
      <c r="R71" s="164">
        <v>61</v>
      </c>
      <c r="S71" s="149">
        <v>6000</v>
      </c>
      <c r="T71" s="115">
        <v>0.2</v>
      </c>
      <c r="U71" s="97" t="s">
        <v>137</v>
      </c>
      <c r="V71" s="148">
        <v>0.67649999999999999</v>
      </c>
      <c r="W71" s="149">
        <v>60.520560000000003</v>
      </c>
      <c r="X71" s="149">
        <v>8846.1</v>
      </c>
    </row>
    <row r="72" spans="1:24" x14ac:dyDescent="0.25">
      <c r="A72" s="218" t="s">
        <v>76</v>
      </c>
      <c r="B72" s="215">
        <v>1994</v>
      </c>
      <c r="C72" s="93"/>
      <c r="D72" s="187">
        <v>8.7239999999999998E-2</v>
      </c>
      <c r="E72" s="114">
        <v>0</v>
      </c>
      <c r="F72" s="191">
        <v>1.9712099999999999</v>
      </c>
      <c r="G72" s="197">
        <v>2159.65</v>
      </c>
      <c r="H72" s="208">
        <v>0</v>
      </c>
      <c r="I72" s="97" t="s">
        <v>137</v>
      </c>
      <c r="J72" s="187">
        <v>0.70440000000000003</v>
      </c>
      <c r="K72" s="114">
        <v>0</v>
      </c>
      <c r="L72" s="191">
        <v>4.9212199999999999</v>
      </c>
      <c r="M72" s="197">
        <v>598.64</v>
      </c>
      <c r="N72" s="208">
        <v>0</v>
      </c>
      <c r="O72" s="97" t="s">
        <v>137</v>
      </c>
      <c r="P72" s="163">
        <v>1</v>
      </c>
      <c r="Q72" s="114">
        <v>0</v>
      </c>
      <c r="R72" s="164">
        <v>7</v>
      </c>
      <c r="S72" s="149">
        <v>600</v>
      </c>
      <c r="T72" s="115">
        <v>0</v>
      </c>
      <c r="U72" s="97" t="s">
        <v>137</v>
      </c>
      <c r="V72" s="148">
        <v>-0.61717</v>
      </c>
      <c r="W72" s="149">
        <v>-2.9500199999999999</v>
      </c>
      <c r="X72" s="149">
        <v>378</v>
      </c>
    </row>
    <row r="73" spans="1:24" x14ac:dyDescent="0.25">
      <c r="A73" s="218" t="s">
        <v>122</v>
      </c>
      <c r="B73" s="215">
        <v>1994</v>
      </c>
      <c r="C73" s="93"/>
      <c r="D73" s="187">
        <v>8.1961099999999991</v>
      </c>
      <c r="E73" s="114">
        <v>0.3</v>
      </c>
      <c r="F73" s="191">
        <v>1.7891300000000001</v>
      </c>
      <c r="G73" s="197">
        <v>-78.17</v>
      </c>
      <c r="H73" s="208">
        <v>0</v>
      </c>
      <c r="I73" s="97" t="s">
        <v>137</v>
      </c>
      <c r="J73" s="187">
        <v>9.6243300000000005</v>
      </c>
      <c r="K73" s="114">
        <v>0.3</v>
      </c>
      <c r="L73" s="191">
        <v>0.50902999999999998</v>
      </c>
      <c r="M73" s="197">
        <v>-94.71</v>
      </c>
      <c r="N73" s="208">
        <v>0</v>
      </c>
      <c r="O73" s="97" t="s">
        <v>137</v>
      </c>
      <c r="P73" s="163">
        <v>18</v>
      </c>
      <c r="Q73" s="114">
        <v>0.3</v>
      </c>
      <c r="R73" s="164">
        <v>2</v>
      </c>
      <c r="S73" s="149">
        <v>-88.9</v>
      </c>
      <c r="T73" s="115">
        <v>0</v>
      </c>
      <c r="U73" s="97" t="s">
        <v>137</v>
      </c>
      <c r="V73" s="148">
        <v>-1.42822</v>
      </c>
      <c r="W73" s="149">
        <v>1.2801100000000001</v>
      </c>
      <c r="X73" s="149">
        <v>-189.6</v>
      </c>
    </row>
    <row r="74" spans="1:24" x14ac:dyDescent="0.25">
      <c r="A74" s="218" t="s">
        <v>123</v>
      </c>
      <c r="B74" s="215">
        <v>1995</v>
      </c>
      <c r="C74" s="93"/>
      <c r="D74" s="187">
        <v>0</v>
      </c>
      <c r="E74" s="114">
        <v>0</v>
      </c>
      <c r="F74" s="191">
        <v>6.36029</v>
      </c>
      <c r="G74" s="197">
        <v>0</v>
      </c>
      <c r="H74" s="208">
        <v>0.1</v>
      </c>
      <c r="I74" s="97" t="s">
        <v>137</v>
      </c>
      <c r="J74" s="187">
        <v>16.013390000000001</v>
      </c>
      <c r="K74" s="114">
        <v>0.4</v>
      </c>
      <c r="L74" s="191">
        <v>134.67134999999999</v>
      </c>
      <c r="M74" s="197">
        <v>740.99</v>
      </c>
      <c r="N74" s="208">
        <v>0.9</v>
      </c>
      <c r="O74" s="97" t="s">
        <v>137</v>
      </c>
      <c r="P74" s="163">
        <v>16</v>
      </c>
      <c r="Q74" s="114">
        <v>0.3</v>
      </c>
      <c r="R74" s="164">
        <v>141</v>
      </c>
      <c r="S74" s="149">
        <v>781.3</v>
      </c>
      <c r="T74" s="115">
        <v>0.5</v>
      </c>
      <c r="U74" s="97" t="s">
        <v>137</v>
      </c>
      <c r="V74" s="148">
        <v>-16.013390000000001</v>
      </c>
      <c r="W74" s="149">
        <v>-128.31106</v>
      </c>
      <c r="X74" s="149">
        <v>701.3</v>
      </c>
    </row>
    <row r="75" spans="1:24" x14ac:dyDescent="0.25">
      <c r="A75" s="218" t="s">
        <v>124</v>
      </c>
      <c r="B75" s="215">
        <v>1995</v>
      </c>
      <c r="C75" s="93"/>
      <c r="D75" s="186">
        <v>3.8589999999999999E-2</v>
      </c>
      <c r="E75" s="112">
        <v>0</v>
      </c>
      <c r="F75" s="190">
        <v>4.8299099999999999</v>
      </c>
      <c r="G75" s="196">
        <v>12417.26</v>
      </c>
      <c r="H75" s="207">
        <v>0</v>
      </c>
      <c r="I75" s="97" t="s">
        <v>137</v>
      </c>
      <c r="J75" s="186">
        <v>2.7479900000000002</v>
      </c>
      <c r="K75" s="112">
        <v>0.1</v>
      </c>
      <c r="L75" s="190">
        <v>58.471469999999997</v>
      </c>
      <c r="M75" s="196">
        <v>2027.79</v>
      </c>
      <c r="N75" s="207">
        <v>0.4</v>
      </c>
      <c r="O75" s="97" t="s">
        <v>137</v>
      </c>
      <c r="P75" s="161">
        <v>3</v>
      </c>
      <c r="Q75" s="112">
        <v>0</v>
      </c>
      <c r="R75" s="162">
        <v>63</v>
      </c>
      <c r="S75" s="147">
        <v>2000</v>
      </c>
      <c r="T75" s="113">
        <v>0.2</v>
      </c>
      <c r="U75" s="97" t="s">
        <v>137</v>
      </c>
      <c r="V75" s="146">
        <v>-2.7094100000000001</v>
      </c>
      <c r="W75" s="147">
        <v>-53.641559999999998</v>
      </c>
      <c r="X75" s="147">
        <v>1879.8</v>
      </c>
    </row>
    <row r="76" spans="1:24" x14ac:dyDescent="0.25">
      <c r="A76" s="218" t="s">
        <v>125</v>
      </c>
      <c r="B76" s="215">
        <v>1995</v>
      </c>
      <c r="C76" s="93"/>
      <c r="D76" s="187">
        <v>47.533239999999999</v>
      </c>
      <c r="E76" s="114">
        <v>1.7</v>
      </c>
      <c r="F76" s="191">
        <v>533.66968999999995</v>
      </c>
      <c r="G76" s="197">
        <v>1022.73</v>
      </c>
      <c r="H76" s="208">
        <v>4.5999999999999996</v>
      </c>
      <c r="I76" s="97" t="s">
        <v>137</v>
      </c>
      <c r="J76" s="187">
        <v>229.56256999999999</v>
      </c>
      <c r="K76" s="114">
        <v>5.4</v>
      </c>
      <c r="L76" s="191">
        <v>812.53390000000002</v>
      </c>
      <c r="M76" s="197">
        <v>253.95</v>
      </c>
      <c r="N76" s="208">
        <v>5.3</v>
      </c>
      <c r="O76" s="97" t="s">
        <v>137</v>
      </c>
      <c r="P76" s="163">
        <v>277</v>
      </c>
      <c r="Q76" s="114">
        <v>4.5</v>
      </c>
      <c r="R76" s="164">
        <v>1346</v>
      </c>
      <c r="S76" s="149">
        <v>385.9</v>
      </c>
      <c r="T76" s="115">
        <v>5</v>
      </c>
      <c r="U76" s="97" t="s">
        <v>137</v>
      </c>
      <c r="V76" s="148">
        <v>-182.02933999999999</v>
      </c>
      <c r="W76" s="149">
        <v>-278.86421000000001</v>
      </c>
      <c r="X76" s="149">
        <v>53.2</v>
      </c>
    </row>
    <row r="77" spans="1:24" x14ac:dyDescent="0.25">
      <c r="A77" s="250" t="s">
        <v>81</v>
      </c>
      <c r="B77" s="250"/>
      <c r="C77" s="250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</row>
    <row r="78" spans="1:24" x14ac:dyDescent="0.25">
      <c r="A78" s="250" t="s">
        <v>129</v>
      </c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50"/>
      <c r="Q78" s="250"/>
      <c r="R78" s="250"/>
      <c r="S78" s="250"/>
      <c r="T78" s="250"/>
      <c r="U78" s="250"/>
      <c r="V78" s="250"/>
      <c r="W78" s="250"/>
      <c r="X78" s="250"/>
    </row>
  </sheetData>
  <mergeCells count="7">
    <mergeCell ref="A77:X77"/>
    <mergeCell ref="A78:X78"/>
    <mergeCell ref="A7:B7"/>
    <mergeCell ref="D7:H7"/>
    <mergeCell ref="J7:N7"/>
    <mergeCell ref="P7:T7"/>
    <mergeCell ref="V7:X7"/>
  </mergeCells>
  <printOptions horizontalCentered="1"/>
  <pageMargins left="0.39370078740157483" right="0.39370078740157483" top="0.39370078740157483" bottom="0.39370078740157483" header="0.31496062992125984" footer="0.23622047244094491"/>
  <pageSetup scale="7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zoomScaleNormal="100" workbookViewId="0">
      <selection activeCell="M2" sqref="M2:P2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8.28515625" customWidth="1"/>
    <col min="4" max="4" width="11.140625" customWidth="1"/>
    <col min="5" max="5" width="8.7109375" bestFit="1" customWidth="1"/>
    <col min="6" max="6" width="11.28515625" customWidth="1"/>
    <col min="7" max="7" width="8.7109375" bestFit="1" customWidth="1"/>
    <col min="9" max="9" width="8.28515625" bestFit="1" customWidth="1"/>
    <col min="10" max="10" width="11.85546875" bestFit="1" customWidth="1"/>
    <col min="11" max="11" width="12.28515625" bestFit="1" customWidth="1"/>
    <col min="13" max="13" width="8.5703125" bestFit="1" customWidth="1"/>
    <col min="14" max="14" width="5.7109375" bestFit="1" customWidth="1"/>
    <col min="16" max="16" width="5.7109375" bestFit="1" customWidth="1"/>
  </cols>
  <sheetData>
    <row r="1" spans="2:16" ht="15" customHeight="1" x14ac:dyDescent="0.25">
      <c r="B1" s="261" t="s">
        <v>89</v>
      </c>
      <c r="C1" s="262"/>
      <c r="D1" s="253" t="s">
        <v>41</v>
      </c>
      <c r="E1" s="263"/>
      <c r="F1" s="253" t="s">
        <v>42</v>
      </c>
      <c r="G1" s="263"/>
      <c r="H1" s="253" t="s">
        <v>43</v>
      </c>
      <c r="I1" s="263"/>
      <c r="J1" s="264" t="s">
        <v>94</v>
      </c>
      <c r="K1" s="265"/>
      <c r="L1" s="266"/>
      <c r="M1" s="253" t="s">
        <v>41</v>
      </c>
      <c r="N1" s="263"/>
      <c r="O1" s="253" t="s">
        <v>42</v>
      </c>
      <c r="P1" s="254"/>
    </row>
    <row r="2" spans="2:16" ht="15" customHeight="1" x14ac:dyDescent="0.25">
      <c r="B2" s="255" t="s">
        <v>44</v>
      </c>
      <c r="C2" s="257" t="s">
        <v>82</v>
      </c>
      <c r="D2" s="259" t="s">
        <v>95</v>
      </c>
      <c r="E2" s="259"/>
      <c r="F2" s="259"/>
      <c r="G2" s="259"/>
      <c r="H2" s="259"/>
      <c r="I2" s="259"/>
      <c r="J2" s="267"/>
      <c r="K2" s="268"/>
      <c r="L2" s="269"/>
      <c r="M2" s="259" t="s">
        <v>93</v>
      </c>
      <c r="N2" s="259"/>
      <c r="O2" s="259"/>
      <c r="P2" s="260"/>
    </row>
    <row r="3" spans="2:16" ht="44.25" customHeight="1" thickBot="1" x14ac:dyDescent="0.3">
      <c r="B3" s="256"/>
      <c r="C3" s="258"/>
      <c r="D3" s="78" t="s">
        <v>83</v>
      </c>
      <c r="E3" s="79">
        <v>2009</v>
      </c>
      <c r="F3" s="78" t="s">
        <v>83</v>
      </c>
      <c r="G3" s="79">
        <v>2009</v>
      </c>
      <c r="H3" s="78" t="s">
        <v>84</v>
      </c>
      <c r="I3" s="80">
        <v>2009</v>
      </c>
      <c r="J3" s="57" t="s">
        <v>41</v>
      </c>
      <c r="K3" s="57" t="s">
        <v>42</v>
      </c>
      <c r="L3" s="30" t="s">
        <v>43</v>
      </c>
      <c r="M3" s="78" t="s">
        <v>84</v>
      </c>
      <c r="N3" s="80">
        <v>2009</v>
      </c>
      <c r="O3" s="78" t="s">
        <v>84</v>
      </c>
      <c r="P3" s="81">
        <v>2009</v>
      </c>
    </row>
    <row r="4" spans="2:16" x14ac:dyDescent="0.25">
      <c r="B4" s="31" t="s">
        <v>45</v>
      </c>
      <c r="C4" s="32">
        <v>1994</v>
      </c>
      <c r="D4" s="33">
        <f>'Exp anual'!B6/1000000</f>
        <v>51832.038336999998</v>
      </c>
      <c r="E4" s="33" t="e">
        <f>#REF!/1000000</f>
        <v>#REF!</v>
      </c>
      <c r="F4" s="33">
        <f>'Imp anual'!B6/1000000</f>
        <v>65366.534993000001</v>
      </c>
      <c r="G4" s="33">
        <f>Imp!H6/1000000</f>
        <v>235676.03054400001</v>
      </c>
      <c r="H4" s="34">
        <f>D4-F4</f>
        <v>-13534.496656000003</v>
      </c>
      <c r="I4" s="34" t="e">
        <f>E4-G4</f>
        <v>#REF!</v>
      </c>
      <c r="J4" s="35" t="e">
        <f>((E4/D4)-1)*100</f>
        <v>#REF!</v>
      </c>
      <c r="K4" s="36">
        <f>((G4/F4)-1)*100</f>
        <v>260.54539309638824</v>
      </c>
      <c r="L4" s="37" t="e">
        <f>((I4/H4)-1)*100</f>
        <v>#REF!</v>
      </c>
      <c r="M4" s="37">
        <f>D4/$D$4*100</f>
        <v>100</v>
      </c>
      <c r="N4" s="37" t="e">
        <f>E4/$E$4*100</f>
        <v>#REF!</v>
      </c>
      <c r="O4" s="37">
        <f>F4/$F$4*100</f>
        <v>100</v>
      </c>
      <c r="P4" s="38">
        <f>G4/$G$4*100</f>
        <v>100</v>
      </c>
    </row>
    <row r="5" spans="2:16" x14ac:dyDescent="0.25">
      <c r="B5" s="39" t="s">
        <v>46</v>
      </c>
      <c r="C5" s="29">
        <v>1994</v>
      </c>
      <c r="D5" s="7">
        <f>'Exp anual'!B7/1000000</f>
        <v>49497.427982000001</v>
      </c>
      <c r="E5" s="4" t="e">
        <f>#REF!/1000000</f>
        <v>#REF!</v>
      </c>
      <c r="F5" s="7">
        <f>'Imp anual'!B7/1000000</f>
        <v>59512.686798000002</v>
      </c>
      <c r="G5" s="4">
        <f>Imp!H7/1000000</f>
        <v>164635.907752</v>
      </c>
      <c r="H5" s="27">
        <f t="shared" ref="H5:I36" si="0">D5-F5</f>
        <v>-10015.258816000001</v>
      </c>
      <c r="I5" s="84" t="e">
        <f t="shared" si="0"/>
        <v>#REF!</v>
      </c>
      <c r="J5" s="8" t="e">
        <f t="shared" ref="J5:J37" si="1">((E5/D5)-1)*100</f>
        <v>#REF!</v>
      </c>
      <c r="K5" s="9">
        <f t="shared" ref="K5:K36" si="2">((G5/F5)-1)*100</f>
        <v>176.64001847339347</v>
      </c>
      <c r="L5" s="10" t="e">
        <f t="shared" ref="L5:L37" si="3">((I5/H5)-1)*100</f>
        <v>#REF!</v>
      </c>
      <c r="M5" s="10">
        <f t="shared" ref="M5:M39" si="4">D5/$D$4*100</f>
        <v>95.495816043696962</v>
      </c>
      <c r="N5" s="10" t="e">
        <f t="shared" ref="N5:N39" si="5">E5/$E$4*100</f>
        <v>#REF!</v>
      </c>
      <c r="O5" s="10">
        <f t="shared" ref="O5:O38" si="6">F5/$F$4*100</f>
        <v>91.044579316271125</v>
      </c>
      <c r="P5" s="40">
        <f t="shared" ref="P5:P39" si="7">G5/$G$4*100</f>
        <v>69.856874019805332</v>
      </c>
    </row>
    <row r="6" spans="2:16" x14ac:dyDescent="0.25">
      <c r="B6" s="41" t="s">
        <v>47</v>
      </c>
      <c r="C6" s="28">
        <v>1994</v>
      </c>
      <c r="D6" s="4">
        <f>'Exp anual'!B8/1000000</f>
        <v>44419.541793999997</v>
      </c>
      <c r="E6" s="4" t="e">
        <f>#REF!/1000000</f>
        <v>#REF!</v>
      </c>
      <c r="F6" s="4">
        <f>'Imp anual'!B8/1000000</f>
        <v>46470.004458000003</v>
      </c>
      <c r="G6" s="4">
        <f>Imp!H8/1000000</f>
        <v>119340.44768500001</v>
      </c>
      <c r="H6" s="26">
        <f t="shared" si="0"/>
        <v>-2050.462664000006</v>
      </c>
      <c r="I6" s="11" t="e">
        <f t="shared" si="0"/>
        <v>#REF!</v>
      </c>
      <c r="J6" s="5" t="e">
        <f t="shared" si="1"/>
        <v>#REF!</v>
      </c>
      <c r="K6" s="6">
        <f t="shared" si="2"/>
        <v>156.81178445519831</v>
      </c>
      <c r="L6" s="12" t="e">
        <f t="shared" si="3"/>
        <v>#REF!</v>
      </c>
      <c r="M6" s="12">
        <f t="shared" si="4"/>
        <v>85.69900628872503</v>
      </c>
      <c r="N6" s="12" t="e">
        <f t="shared" si="5"/>
        <v>#REF!</v>
      </c>
      <c r="O6" s="12">
        <f t="shared" si="6"/>
        <v>71.091429984741282</v>
      </c>
      <c r="P6" s="42">
        <f t="shared" si="7"/>
        <v>50.637499031841294</v>
      </c>
    </row>
    <row r="7" spans="2:16" x14ac:dyDescent="0.25">
      <c r="B7" s="43" t="s">
        <v>48</v>
      </c>
      <c r="C7" s="28">
        <v>1994</v>
      </c>
      <c r="D7" s="4">
        <f>'Exp anual'!B9/1000000</f>
        <v>42850.883975999997</v>
      </c>
      <c r="E7" s="4" t="e">
        <f>#REF!/1000000</f>
        <v>#REF!</v>
      </c>
      <c r="F7" s="4">
        <f>'Imp anual'!B9/1000000</f>
        <v>45294.656452000003</v>
      </c>
      <c r="G7" s="4">
        <f>Imp!H9/1000000</f>
        <v>111997.507325</v>
      </c>
      <c r="H7" s="26">
        <f t="shared" si="0"/>
        <v>-2443.7724760000056</v>
      </c>
      <c r="I7" s="11" t="e">
        <f t="shared" si="0"/>
        <v>#REF!</v>
      </c>
      <c r="J7" s="5" t="e">
        <f t="shared" si="1"/>
        <v>#REF!</v>
      </c>
      <c r="K7" s="6">
        <f t="shared" si="2"/>
        <v>147.26428258416496</v>
      </c>
      <c r="L7" s="12" t="e">
        <f t="shared" si="3"/>
        <v>#REF!</v>
      </c>
      <c r="M7" s="12">
        <f t="shared" si="4"/>
        <v>82.672581188865081</v>
      </c>
      <c r="N7" s="12" t="e">
        <f t="shared" si="5"/>
        <v>#REF!</v>
      </c>
      <c r="O7" s="12">
        <f t="shared" si="6"/>
        <v>69.293341702830872</v>
      </c>
      <c r="P7" s="42">
        <f t="shared" si="7"/>
        <v>47.521806552190043</v>
      </c>
    </row>
    <row r="8" spans="2:16" x14ac:dyDescent="0.25">
      <c r="B8" s="43" t="s">
        <v>49</v>
      </c>
      <c r="C8" s="28">
        <v>1994</v>
      </c>
      <c r="D8" s="4">
        <f>'Exp anual'!B10/1000000</f>
        <v>1568.6578179999999</v>
      </c>
      <c r="E8" s="4" t="e">
        <f>#REF!/1000000</f>
        <v>#REF!</v>
      </c>
      <c r="F8" s="4">
        <f>'Imp anual'!B10/1000000</f>
        <v>1175.3480059999999</v>
      </c>
      <c r="G8" s="4">
        <f>Imp!H10/1000000</f>
        <v>7342.9403599999996</v>
      </c>
      <c r="H8" s="11">
        <f t="shared" si="0"/>
        <v>393.30981199999997</v>
      </c>
      <c r="I8" s="26" t="e">
        <f t="shared" si="0"/>
        <v>#REF!</v>
      </c>
      <c r="J8" s="5" t="e">
        <f t="shared" si="1"/>
        <v>#REF!</v>
      </c>
      <c r="K8" s="6">
        <f t="shared" si="2"/>
        <v>524.74606010434672</v>
      </c>
      <c r="L8" s="12" t="e">
        <f t="shared" si="3"/>
        <v>#REF!</v>
      </c>
      <c r="M8" s="12">
        <f t="shared" si="4"/>
        <v>3.0264250998599502</v>
      </c>
      <c r="N8" s="12" t="e">
        <f t="shared" si="5"/>
        <v>#REF!</v>
      </c>
      <c r="O8" s="12">
        <f t="shared" si="6"/>
        <v>1.7980882819104089</v>
      </c>
      <c r="P8" s="42">
        <f t="shared" si="7"/>
        <v>3.1156924796512535</v>
      </c>
    </row>
    <row r="9" spans="2:16" x14ac:dyDescent="0.25">
      <c r="B9" s="41" t="s">
        <v>50</v>
      </c>
      <c r="C9" s="28">
        <v>1995</v>
      </c>
      <c r="D9" s="4">
        <f>'Exp anual'!C11/1000000</f>
        <v>479.80326200000002</v>
      </c>
      <c r="E9" s="4" t="e">
        <f>#REF!/1000000</f>
        <v>#REF!</v>
      </c>
      <c r="F9" s="4">
        <f>'Imp anual'!C11/1000000</f>
        <v>418.46200700000003</v>
      </c>
      <c r="G9" s="4">
        <f>Imp!H11/1000000</f>
        <v>1058.801164</v>
      </c>
      <c r="H9" s="11">
        <f t="shared" si="0"/>
        <v>61.34125499999999</v>
      </c>
      <c r="I9" s="11" t="e">
        <f t="shared" si="0"/>
        <v>#REF!</v>
      </c>
      <c r="J9" s="5" t="e">
        <f t="shared" si="1"/>
        <v>#REF!</v>
      </c>
      <c r="K9" s="6">
        <f t="shared" si="2"/>
        <v>153.0220536843145</v>
      </c>
      <c r="L9" s="12" t="e">
        <f t="shared" si="3"/>
        <v>#REF!</v>
      </c>
      <c r="M9" s="12">
        <f t="shared" si="4"/>
        <v>0.92568858450140334</v>
      </c>
      <c r="N9" s="12" t="e">
        <f t="shared" si="5"/>
        <v>#REF!</v>
      </c>
      <c r="O9" s="12">
        <f t="shared" si="6"/>
        <v>0.64017774086512691</v>
      </c>
      <c r="P9" s="42">
        <f t="shared" si="7"/>
        <v>0.44926128531442872</v>
      </c>
    </row>
    <row r="10" spans="2:16" x14ac:dyDescent="0.25">
      <c r="B10" s="43" t="s">
        <v>51</v>
      </c>
      <c r="C10" s="28">
        <v>1995</v>
      </c>
      <c r="D10" s="4">
        <f>'Exp anual'!C12/1000000</f>
        <v>306.01178499999997</v>
      </c>
      <c r="E10" s="4" t="e">
        <f>#REF!/1000000</f>
        <v>#REF!</v>
      </c>
      <c r="F10" s="4">
        <f>'Imp anual'!C12/1000000</f>
        <v>121.04698500000001</v>
      </c>
      <c r="G10" s="4">
        <f>Imp!H12/1000000</f>
        <v>622.26326900000004</v>
      </c>
      <c r="H10" s="11">
        <f t="shared" si="0"/>
        <v>184.96479999999997</v>
      </c>
      <c r="I10" s="11" t="e">
        <f t="shared" si="0"/>
        <v>#REF!</v>
      </c>
      <c r="J10" s="5" t="e">
        <f t="shared" si="1"/>
        <v>#REF!</v>
      </c>
      <c r="K10" s="6">
        <f t="shared" si="2"/>
        <v>414.06754905956558</v>
      </c>
      <c r="L10" s="12" t="e">
        <f t="shared" si="3"/>
        <v>#REF!</v>
      </c>
      <c r="M10" s="12">
        <f t="shared" si="4"/>
        <v>0.59039118432962578</v>
      </c>
      <c r="N10" s="12" t="e">
        <f t="shared" si="5"/>
        <v>#REF!</v>
      </c>
      <c r="O10" s="12">
        <f t="shared" si="6"/>
        <v>0.18518189011083841</v>
      </c>
      <c r="P10" s="42">
        <f t="shared" si="7"/>
        <v>0.26403332895740766</v>
      </c>
    </row>
    <row r="11" spans="2:16" x14ac:dyDescent="0.25">
      <c r="B11" s="43" t="s">
        <v>52</v>
      </c>
      <c r="C11" s="28">
        <v>1995</v>
      </c>
      <c r="D11" s="4">
        <f>'Exp anual'!C13/1000000</f>
        <v>173.79147699999999</v>
      </c>
      <c r="E11" s="4" t="e">
        <f>#REF!/1000000</f>
        <v>#REF!</v>
      </c>
      <c r="F11" s="4">
        <f>'Imp anual'!C13/1000000</f>
        <v>297.41502200000002</v>
      </c>
      <c r="G11" s="4">
        <f>Imp!H13/1000000</f>
        <v>436.53789499999999</v>
      </c>
      <c r="H11" s="26">
        <f t="shared" si="0"/>
        <v>-123.62354500000004</v>
      </c>
      <c r="I11" s="11" t="e">
        <f t="shared" si="0"/>
        <v>#REF!</v>
      </c>
      <c r="J11" s="5" t="e">
        <f t="shared" si="1"/>
        <v>#REF!</v>
      </c>
      <c r="K11" s="6">
        <f t="shared" si="2"/>
        <v>46.777352423039332</v>
      </c>
      <c r="L11" s="12" t="e">
        <f t="shared" si="3"/>
        <v>#REF!</v>
      </c>
      <c r="M11" s="12">
        <f t="shared" si="4"/>
        <v>0.33529740017177745</v>
      </c>
      <c r="N11" s="12" t="e">
        <f t="shared" si="5"/>
        <v>#REF!</v>
      </c>
      <c r="O11" s="12">
        <f t="shared" si="6"/>
        <v>0.45499585075428844</v>
      </c>
      <c r="P11" s="42">
        <f t="shared" si="7"/>
        <v>0.18522795635702108</v>
      </c>
    </row>
    <row r="12" spans="2:16" x14ac:dyDescent="0.25">
      <c r="B12" s="44" t="s">
        <v>53</v>
      </c>
      <c r="C12" s="28">
        <v>1995</v>
      </c>
      <c r="D12" s="4">
        <f>'Exp anual'!C14/1000000</f>
        <v>94.643876000000006</v>
      </c>
      <c r="E12" s="4" t="e">
        <f>#REF!/1000000</f>
        <v>#REF!</v>
      </c>
      <c r="F12" s="4">
        <f>'Imp anual'!C14/1000000</f>
        <v>27.557724</v>
      </c>
      <c r="G12" s="4">
        <f>Imp!H14/1000000</f>
        <v>937.72278800000004</v>
      </c>
      <c r="H12" s="11">
        <f t="shared" si="0"/>
        <v>67.086151999999998</v>
      </c>
      <c r="I12" s="11" t="e">
        <f t="shared" si="0"/>
        <v>#REF!</v>
      </c>
      <c r="J12" s="5" t="e">
        <f t="shared" si="1"/>
        <v>#REF!</v>
      </c>
      <c r="K12" s="6">
        <f t="shared" si="2"/>
        <v>3302.7584716357565</v>
      </c>
      <c r="L12" s="12" t="e">
        <f t="shared" si="3"/>
        <v>#REF!</v>
      </c>
      <c r="M12" s="12">
        <f t="shared" si="4"/>
        <v>0.1825972487993763</v>
      </c>
      <c r="N12" s="12" t="e">
        <f t="shared" si="5"/>
        <v>#REF!</v>
      </c>
      <c r="O12" s="12">
        <f t="shared" si="6"/>
        <v>4.2158765189176869E-2</v>
      </c>
      <c r="P12" s="42">
        <f t="shared" si="7"/>
        <v>0.39788636368132058</v>
      </c>
    </row>
    <row r="13" spans="2:16" x14ac:dyDescent="0.25">
      <c r="B13" s="44" t="s">
        <v>54</v>
      </c>
      <c r="C13" s="28">
        <v>1995</v>
      </c>
      <c r="D13" s="4">
        <f>'Exp anual'!C15/1000000</f>
        <v>13.421763</v>
      </c>
      <c r="E13" s="4" t="e">
        <f>#REF!/1000000</f>
        <v>#REF!</v>
      </c>
      <c r="F13" s="4">
        <f>'Imp anual'!C15/1000000</f>
        <v>19.077380000000002</v>
      </c>
      <c r="G13" s="4">
        <f>Imp!H15/1000000</f>
        <v>44.792923000000002</v>
      </c>
      <c r="H13" s="26">
        <f t="shared" si="0"/>
        <v>-5.6556170000000012</v>
      </c>
      <c r="I13" s="11" t="e">
        <f t="shared" si="0"/>
        <v>#REF!</v>
      </c>
      <c r="J13" s="5" t="e">
        <f t="shared" si="1"/>
        <v>#REF!</v>
      </c>
      <c r="K13" s="6">
        <f t="shared" si="2"/>
        <v>134.79598875736602</v>
      </c>
      <c r="L13" s="12" t="e">
        <f t="shared" si="3"/>
        <v>#REF!</v>
      </c>
      <c r="M13" s="12">
        <f t="shared" si="4"/>
        <v>2.5894723477272459E-2</v>
      </c>
      <c r="N13" s="12" t="e">
        <f t="shared" si="5"/>
        <v>#REF!</v>
      </c>
      <c r="O13" s="12">
        <f t="shared" si="6"/>
        <v>2.9185239820411112E-2</v>
      </c>
      <c r="P13" s="42">
        <f t="shared" si="7"/>
        <v>1.9006142837948596E-2</v>
      </c>
    </row>
    <row r="14" spans="2:16" x14ac:dyDescent="0.25">
      <c r="B14" s="44" t="s">
        <v>55</v>
      </c>
      <c r="C14" s="28">
        <v>1998</v>
      </c>
      <c r="D14" s="4">
        <f>'Exp anual'!F16/1000000</f>
        <v>88.620493999999994</v>
      </c>
      <c r="E14" s="4" t="e">
        <f>#REF!/1000000</f>
        <v>#REF!</v>
      </c>
      <c r="F14" s="4">
        <f>'Imp anual'!F16/1000000</f>
        <v>11.446916</v>
      </c>
      <c r="G14" s="4">
        <f>Imp!H16/1000000</f>
        <v>108.414433</v>
      </c>
      <c r="H14" s="11">
        <f t="shared" si="0"/>
        <v>77.173577999999992</v>
      </c>
      <c r="I14" s="11" t="e">
        <f t="shared" si="0"/>
        <v>#REF!</v>
      </c>
      <c r="J14" s="5" t="e">
        <f t="shared" si="1"/>
        <v>#REF!</v>
      </c>
      <c r="K14" s="6">
        <f t="shared" si="2"/>
        <v>847.10604148750633</v>
      </c>
      <c r="L14" s="12" t="e">
        <f t="shared" si="3"/>
        <v>#REF!</v>
      </c>
      <c r="M14" s="12">
        <f t="shared" si="4"/>
        <v>0.17097628579414514</v>
      </c>
      <c r="N14" s="12" t="e">
        <f t="shared" si="5"/>
        <v>#REF!</v>
      </c>
      <c r="O14" s="12">
        <f t="shared" si="6"/>
        <v>1.7511890451629156E-2</v>
      </c>
      <c r="P14" s="42">
        <f t="shared" si="7"/>
        <v>4.6001467671426752E-2</v>
      </c>
    </row>
    <row r="15" spans="2:16" x14ac:dyDescent="0.25">
      <c r="B15" s="44" t="s">
        <v>56</v>
      </c>
      <c r="C15" s="28">
        <v>1999</v>
      </c>
      <c r="D15" s="4">
        <f>'Exp anual'!G17/1000000</f>
        <v>735.83306200000004</v>
      </c>
      <c r="E15" s="4" t="e">
        <f>#REF!/1000000</f>
        <v>#REF!</v>
      </c>
      <c r="F15" s="4">
        <f>'Imp anual'!G17/1000000</f>
        <v>551.95349899999997</v>
      </c>
      <c r="G15" s="4">
        <f>Imp!H17/1000000</f>
        <v>1658.1402720000001</v>
      </c>
      <c r="H15" s="11">
        <f t="shared" si="0"/>
        <v>183.87956300000008</v>
      </c>
      <c r="I15" s="26" t="e">
        <f t="shared" si="0"/>
        <v>#REF!</v>
      </c>
      <c r="J15" s="5" t="e">
        <f t="shared" si="1"/>
        <v>#REF!</v>
      </c>
      <c r="K15" s="6">
        <f t="shared" si="2"/>
        <v>200.41303751206044</v>
      </c>
      <c r="L15" s="12" t="e">
        <f t="shared" si="3"/>
        <v>#REF!</v>
      </c>
      <c r="M15" s="12">
        <f t="shared" si="4"/>
        <v>1.4196490927402521</v>
      </c>
      <c r="N15" s="12" t="e">
        <f t="shared" si="5"/>
        <v>#REF!</v>
      </c>
      <c r="O15" s="12">
        <f t="shared" si="6"/>
        <v>0.84439767085574879</v>
      </c>
      <c r="P15" s="42">
        <f t="shared" si="7"/>
        <v>0.70356763399849875</v>
      </c>
    </row>
    <row r="16" spans="2:16" x14ac:dyDescent="0.25">
      <c r="B16" s="41" t="s">
        <v>57</v>
      </c>
      <c r="C16" s="28">
        <v>2000</v>
      </c>
      <c r="D16" s="4">
        <f>'Exp anual'!H18/1000000</f>
        <v>5173.1217459999998</v>
      </c>
      <c r="E16" s="4" t="e">
        <f>#REF!/1000000</f>
        <v>#REF!</v>
      </c>
      <c r="F16" s="4">
        <f>'Imp anual'!H18/1000000</f>
        <v>13225.918540999999</v>
      </c>
      <c r="G16" s="4">
        <f>Imp!H18/1000000</f>
        <v>27205.740451999998</v>
      </c>
      <c r="H16" s="26">
        <f t="shared" si="0"/>
        <v>-8052.7967949999993</v>
      </c>
      <c r="I16" s="26" t="e">
        <f t="shared" si="0"/>
        <v>#REF!</v>
      </c>
      <c r="J16" s="5" t="e">
        <f t="shared" si="1"/>
        <v>#REF!</v>
      </c>
      <c r="K16" s="6">
        <f t="shared" si="2"/>
        <v>105.70019668322405</v>
      </c>
      <c r="L16" s="12" t="e">
        <f t="shared" si="3"/>
        <v>#REF!</v>
      </c>
      <c r="M16" s="12">
        <f t="shared" si="4"/>
        <v>9.9805485409729631</v>
      </c>
      <c r="N16" s="12" t="e">
        <f t="shared" si="5"/>
        <v>#REF!</v>
      </c>
      <c r="O16" s="12">
        <f t="shared" si="6"/>
        <v>20.233470448473888</v>
      </c>
      <c r="P16" s="42">
        <f t="shared" si="7"/>
        <v>11.543702764002878</v>
      </c>
    </row>
    <row r="17" spans="2:16" x14ac:dyDescent="0.25">
      <c r="B17" s="45" t="s">
        <v>58</v>
      </c>
      <c r="C17" s="28">
        <v>2000</v>
      </c>
      <c r="D17" s="4">
        <f>'Exp anual'!H19/1000000</f>
        <v>42.079894000000003</v>
      </c>
      <c r="E17" s="4" t="e">
        <f>#REF!/1000000</f>
        <v>#REF!</v>
      </c>
      <c r="F17" s="4">
        <f>'Imp anual'!H19/1000000</f>
        <v>172.699344</v>
      </c>
      <c r="G17" s="4">
        <f>Imp!H19/1000000</f>
        <v>418.02274799999998</v>
      </c>
      <c r="H17" s="26">
        <f t="shared" si="0"/>
        <v>-130.61945</v>
      </c>
      <c r="I17" s="26" t="e">
        <f t="shared" si="0"/>
        <v>#REF!</v>
      </c>
      <c r="J17" s="5" t="e">
        <f t="shared" si="1"/>
        <v>#REF!</v>
      </c>
      <c r="K17" s="6">
        <f t="shared" si="2"/>
        <v>142.05230796939213</v>
      </c>
      <c r="L17" s="12" t="e">
        <f t="shared" si="3"/>
        <v>#REF!</v>
      </c>
      <c r="M17" s="12">
        <f t="shared" si="4"/>
        <v>8.1185103557776764E-2</v>
      </c>
      <c r="N17" s="12" t="e">
        <f t="shared" si="5"/>
        <v>#REF!</v>
      </c>
      <c r="O17" s="12">
        <f t="shared" si="6"/>
        <v>0.26420146642084374</v>
      </c>
      <c r="P17" s="42">
        <f t="shared" si="7"/>
        <v>0.17737177049150801</v>
      </c>
    </row>
    <row r="18" spans="2:16" x14ac:dyDescent="0.25">
      <c r="B18" s="44" t="s">
        <v>59</v>
      </c>
      <c r="C18" s="28">
        <v>2001</v>
      </c>
      <c r="D18" s="4">
        <f>'Exp anual'!I20/1000000</f>
        <v>1029.1159889999999</v>
      </c>
      <c r="E18" s="4" t="e">
        <f>#REF!/1000000</f>
        <v>#REF!</v>
      </c>
      <c r="F18" s="4">
        <f>'Imp anual'!I20/1000000</f>
        <v>123.883261</v>
      </c>
      <c r="G18" s="4">
        <f>Imp!H20/1000000</f>
        <v>749.73504500000001</v>
      </c>
      <c r="H18" s="11">
        <f t="shared" si="0"/>
        <v>905.23272799999995</v>
      </c>
      <c r="I18" s="11" t="e">
        <f t="shared" si="0"/>
        <v>#REF!</v>
      </c>
      <c r="J18" s="5" t="e">
        <f t="shared" si="1"/>
        <v>#REF!</v>
      </c>
      <c r="K18" s="6">
        <f t="shared" si="2"/>
        <v>505.19479302373219</v>
      </c>
      <c r="L18" s="12" t="e">
        <f t="shared" si="3"/>
        <v>#REF!</v>
      </c>
      <c r="M18" s="12">
        <f t="shared" si="4"/>
        <v>1.9854823812039271</v>
      </c>
      <c r="N18" s="12" t="e">
        <f t="shared" si="5"/>
        <v>#REF!</v>
      </c>
      <c r="O18" s="12">
        <f t="shared" si="6"/>
        <v>0.18952092383857652</v>
      </c>
      <c r="P18" s="42">
        <f t="shared" si="7"/>
        <v>0.31812104237729288</v>
      </c>
    </row>
    <row r="19" spans="2:16" x14ac:dyDescent="0.25">
      <c r="B19" s="43" t="s">
        <v>60</v>
      </c>
      <c r="C19" s="28">
        <v>2001</v>
      </c>
      <c r="D19" s="4">
        <f>'Exp anual'!I21/1000000</f>
        <v>306.90213</v>
      </c>
      <c r="E19" s="4" t="e">
        <f>#REF!/1000000</f>
        <v>#REF!</v>
      </c>
      <c r="F19" s="4">
        <f>'Imp anual'!I21/1000000</f>
        <v>19.799381</v>
      </c>
      <c r="G19" s="4">
        <f>Imp!H21/1000000</f>
        <v>71.289102</v>
      </c>
      <c r="H19" s="11">
        <f t="shared" si="0"/>
        <v>287.10274900000002</v>
      </c>
      <c r="I19" s="11" t="e">
        <f t="shared" si="0"/>
        <v>#REF!</v>
      </c>
      <c r="J19" s="5" t="e">
        <f t="shared" si="1"/>
        <v>#REF!</v>
      </c>
      <c r="K19" s="6">
        <f t="shared" si="2"/>
        <v>260.05722603146029</v>
      </c>
      <c r="L19" s="12" t="e">
        <f t="shared" si="3"/>
        <v>#REF!</v>
      </c>
      <c r="M19" s="12">
        <f t="shared" si="4"/>
        <v>0.592108934641144</v>
      </c>
      <c r="N19" s="12" t="e">
        <f t="shared" si="5"/>
        <v>#REF!</v>
      </c>
      <c r="O19" s="12">
        <f t="shared" si="6"/>
        <v>3.028978207598167E-2</v>
      </c>
      <c r="P19" s="42">
        <f t="shared" si="7"/>
        <v>3.0248770668551521E-2</v>
      </c>
    </row>
    <row r="20" spans="2:16" x14ac:dyDescent="0.25">
      <c r="B20" s="43" t="s">
        <v>61</v>
      </c>
      <c r="C20" s="28">
        <v>2001</v>
      </c>
      <c r="D20" s="4">
        <f>'Exp anual'!I22/1000000</f>
        <v>573.60774300000003</v>
      </c>
      <c r="E20" s="4" t="e">
        <f>#REF!/1000000</f>
        <v>#REF!</v>
      </c>
      <c r="F20" s="4">
        <f>'Imp anual'!I22/1000000</f>
        <v>90.808690999999996</v>
      </c>
      <c r="G20" s="4">
        <f>Imp!H22/1000000</f>
        <v>501.51577099999997</v>
      </c>
      <c r="H20" s="11">
        <f t="shared" si="0"/>
        <v>482.79905200000002</v>
      </c>
      <c r="I20" s="11" t="e">
        <f t="shared" si="0"/>
        <v>#REF!</v>
      </c>
      <c r="J20" s="5" t="e">
        <f t="shared" si="1"/>
        <v>#REF!</v>
      </c>
      <c r="K20" s="6">
        <f t="shared" si="2"/>
        <v>452.27728257860252</v>
      </c>
      <c r="L20" s="12" t="e">
        <f t="shared" si="3"/>
        <v>#REF!</v>
      </c>
      <c r="M20" s="12">
        <f t="shared" si="4"/>
        <v>1.1066663812650668</v>
      </c>
      <c r="N20" s="12" t="e">
        <f t="shared" si="5"/>
        <v>#REF!</v>
      </c>
      <c r="O20" s="12">
        <f t="shared" si="6"/>
        <v>0.1389222956513215</v>
      </c>
      <c r="P20" s="42">
        <f t="shared" si="7"/>
        <v>0.21279880259455086</v>
      </c>
    </row>
    <row r="21" spans="2:16" x14ac:dyDescent="0.25">
      <c r="B21" s="43" t="s">
        <v>62</v>
      </c>
      <c r="C21" s="28">
        <v>2001</v>
      </c>
      <c r="D21" s="4">
        <f>'Exp anual'!I23/1000000</f>
        <v>148.60611599999999</v>
      </c>
      <c r="E21" s="4" t="e">
        <f>#REF!/1000000</f>
        <v>#REF!</v>
      </c>
      <c r="F21" s="4">
        <f>'Imp anual'!I23/1000000</f>
        <v>13.275188999999999</v>
      </c>
      <c r="G21" s="4">
        <f>Imp!H23/1000000</f>
        <v>176.930172</v>
      </c>
      <c r="H21" s="11">
        <f t="shared" si="0"/>
        <v>135.33092699999997</v>
      </c>
      <c r="I21" s="11" t="e">
        <f t="shared" si="0"/>
        <v>#REF!</v>
      </c>
      <c r="J21" s="5" t="e">
        <f t="shared" si="1"/>
        <v>#REF!</v>
      </c>
      <c r="K21" s="6">
        <f t="shared" si="2"/>
        <v>1232.7883467421821</v>
      </c>
      <c r="L21" s="12" t="e">
        <f t="shared" si="3"/>
        <v>#REF!</v>
      </c>
      <c r="M21" s="12">
        <f t="shared" si="4"/>
        <v>0.28670706529771639</v>
      </c>
      <c r="N21" s="12" t="e">
        <f t="shared" si="5"/>
        <v>#REF!</v>
      </c>
      <c r="O21" s="12">
        <f t="shared" si="6"/>
        <v>2.0308846111273326E-2</v>
      </c>
      <c r="P21" s="42">
        <f t="shared" si="7"/>
        <v>7.5073469114190494E-2</v>
      </c>
    </row>
    <row r="22" spans="2:16" x14ac:dyDescent="0.25">
      <c r="B22" s="41" t="s">
        <v>63</v>
      </c>
      <c r="C22" s="28">
        <v>2001</v>
      </c>
      <c r="D22" s="4">
        <f>'Exp anual'!I24/1000000</f>
        <v>131.41323600000001</v>
      </c>
      <c r="E22" s="4" t="e">
        <f>#REF!/1000000</f>
        <v>#REF!</v>
      </c>
      <c r="F22" s="4">
        <f>'Imp anual'!I24/1000000</f>
        <v>851.05070699999999</v>
      </c>
      <c r="G22" s="4">
        <f>Imp!H24/1000000</f>
        <v>1376.7465649999999</v>
      </c>
      <c r="H22" s="26">
        <f t="shared" si="0"/>
        <v>-719.63747100000001</v>
      </c>
      <c r="I22" s="26" t="e">
        <f t="shared" si="0"/>
        <v>#REF!</v>
      </c>
      <c r="J22" s="5" t="e">
        <f t="shared" si="1"/>
        <v>#REF!</v>
      </c>
      <c r="K22" s="6">
        <f t="shared" si="2"/>
        <v>61.770215766943707</v>
      </c>
      <c r="L22" s="12" t="e">
        <f t="shared" si="3"/>
        <v>#REF!</v>
      </c>
      <c r="M22" s="12">
        <f t="shared" si="4"/>
        <v>0.25353669316568522</v>
      </c>
      <c r="N22" s="12" t="e">
        <f t="shared" si="5"/>
        <v>#REF!</v>
      </c>
      <c r="O22" s="12">
        <f t="shared" si="6"/>
        <v>1.3019669882932263</v>
      </c>
      <c r="P22" s="42">
        <f t="shared" si="7"/>
        <v>0.58416910783083031</v>
      </c>
    </row>
    <row r="23" spans="2:16" x14ac:dyDescent="0.25">
      <c r="B23" s="46" t="s">
        <v>64</v>
      </c>
      <c r="C23" s="28">
        <v>2001</v>
      </c>
      <c r="D23" s="4">
        <f>'Exp anual'!I25/1000000</f>
        <v>0.52976900000000005</v>
      </c>
      <c r="E23" s="4" t="e">
        <f>#REF!/1000000</f>
        <v>#REF!</v>
      </c>
      <c r="F23" s="4">
        <f>'Imp anual'!I25/1000000</f>
        <v>0.38599899999999998</v>
      </c>
      <c r="G23" s="4">
        <f>Imp!H25/1000000</f>
        <v>5.6076879999999996</v>
      </c>
      <c r="H23" s="11">
        <f t="shared" si="0"/>
        <v>0.14377000000000006</v>
      </c>
      <c r="I23" s="26" t="e">
        <f t="shared" si="0"/>
        <v>#REF!</v>
      </c>
      <c r="J23" s="5" t="e">
        <f t="shared" si="1"/>
        <v>#REF!</v>
      </c>
      <c r="K23" s="6">
        <f t="shared" si="2"/>
        <v>1352.7726755768797</v>
      </c>
      <c r="L23" s="12" t="e">
        <f t="shared" si="3"/>
        <v>#REF!</v>
      </c>
      <c r="M23" s="12">
        <f t="shared" si="4"/>
        <v>1.0220879151145161E-3</v>
      </c>
      <c r="N23" s="12" t="e">
        <f t="shared" si="5"/>
        <v>#REF!</v>
      </c>
      <c r="O23" s="12">
        <f t="shared" si="6"/>
        <v>5.9051470303777924E-4</v>
      </c>
      <c r="P23" s="42">
        <f t="shared" si="7"/>
        <v>2.379405316296288E-3</v>
      </c>
    </row>
    <row r="24" spans="2:16" x14ac:dyDescent="0.25">
      <c r="B24" s="46" t="s">
        <v>65</v>
      </c>
      <c r="C24" s="28">
        <v>2001</v>
      </c>
      <c r="D24" s="4">
        <f>'Exp anual'!I26/1000000</f>
        <v>20.851541000000001</v>
      </c>
      <c r="E24" s="4" t="e">
        <f>#REF!/1000000</f>
        <v>#REF!</v>
      </c>
      <c r="F24" s="4">
        <f>'Imp anual'!I26/1000000</f>
        <v>97.984037999999998</v>
      </c>
      <c r="G24" s="4">
        <f>Imp!H26/1000000</f>
        <v>157.84289000000001</v>
      </c>
      <c r="H24" s="26">
        <f t="shared" si="0"/>
        <v>-77.132497000000001</v>
      </c>
      <c r="I24" s="26" t="e">
        <f t="shared" si="0"/>
        <v>#REF!</v>
      </c>
      <c r="J24" s="5" t="e">
        <f t="shared" si="1"/>
        <v>#REF!</v>
      </c>
      <c r="K24" s="6">
        <f t="shared" si="2"/>
        <v>61.090411481102677</v>
      </c>
      <c r="L24" s="12" t="e">
        <f t="shared" si="3"/>
        <v>#REF!</v>
      </c>
      <c r="M24" s="12">
        <f t="shared" si="4"/>
        <v>4.02290584530519E-2</v>
      </c>
      <c r="N24" s="12" t="e">
        <f t="shared" si="5"/>
        <v>#REF!</v>
      </c>
      <c r="O24" s="12">
        <f t="shared" si="6"/>
        <v>0.14989939119534629</v>
      </c>
      <c r="P24" s="42">
        <f t="shared" si="7"/>
        <v>6.6974519910089556E-2</v>
      </c>
    </row>
    <row r="25" spans="2:16" x14ac:dyDescent="0.25">
      <c r="B25" s="46" t="s">
        <v>66</v>
      </c>
      <c r="C25" s="28">
        <v>2001</v>
      </c>
      <c r="D25" s="4">
        <f>'Exp anual'!I27/1000000</f>
        <v>110.031926</v>
      </c>
      <c r="E25" s="4" t="e">
        <f>#REF!/1000000</f>
        <v>#REF!</v>
      </c>
      <c r="F25" s="4">
        <f>'Imp anual'!I27/1000000</f>
        <v>752.68066999999996</v>
      </c>
      <c r="G25" s="4">
        <f>Imp!H27/1000000</f>
        <v>1213.295987</v>
      </c>
      <c r="H25" s="26">
        <f t="shared" si="0"/>
        <v>-642.64874399999997</v>
      </c>
      <c r="I25" s="26" t="e">
        <f t="shared" si="0"/>
        <v>#REF!</v>
      </c>
      <c r="J25" s="5" t="e">
        <f t="shared" si="1"/>
        <v>#REF!</v>
      </c>
      <c r="K25" s="6">
        <f t="shared" si="2"/>
        <v>61.196644919817068</v>
      </c>
      <c r="L25" s="12" t="e">
        <f t="shared" si="3"/>
        <v>#REF!</v>
      </c>
      <c r="M25" s="12">
        <f t="shared" si="4"/>
        <v>0.21228554679751876</v>
      </c>
      <c r="N25" s="12" t="e">
        <f t="shared" si="5"/>
        <v>#REF!</v>
      </c>
      <c r="O25" s="12">
        <f t="shared" si="6"/>
        <v>1.1514770823948421</v>
      </c>
      <c r="P25" s="42">
        <f t="shared" si="7"/>
        <v>0.51481518260444448</v>
      </c>
    </row>
    <row r="26" spans="2:16" x14ac:dyDescent="0.25">
      <c r="B26" s="44" t="s">
        <v>67</v>
      </c>
      <c r="C26" s="28">
        <v>2004</v>
      </c>
      <c r="D26" s="4">
        <f>'Exp anual'!L28/1000000</f>
        <v>34.299771</v>
      </c>
      <c r="E26" s="4" t="e">
        <f>#REF!/1000000</f>
        <v>#REF!</v>
      </c>
      <c r="F26" s="4">
        <f>'Imp anual'!L28/1000000</f>
        <v>101.48556499999999</v>
      </c>
      <c r="G26" s="4">
        <f>Imp!H28/1000000</f>
        <v>261.72085099999998</v>
      </c>
      <c r="H26" s="26">
        <f t="shared" si="0"/>
        <v>-67.185793999999987</v>
      </c>
      <c r="I26" s="26" t="e">
        <f t="shared" si="0"/>
        <v>#REF!</v>
      </c>
      <c r="J26" s="5" t="e">
        <f t="shared" si="1"/>
        <v>#REF!</v>
      </c>
      <c r="K26" s="6">
        <f t="shared" si="2"/>
        <v>157.88973141155594</v>
      </c>
      <c r="L26" s="12" t="e">
        <f t="shared" si="3"/>
        <v>#REF!</v>
      </c>
      <c r="M26" s="12">
        <f t="shared" si="4"/>
        <v>6.6174844942409508E-2</v>
      </c>
      <c r="N26" s="12" t="e">
        <f t="shared" si="5"/>
        <v>#REF!</v>
      </c>
      <c r="O26" s="12">
        <f t="shared" si="6"/>
        <v>0.15525614905374427</v>
      </c>
      <c r="P26" s="42">
        <f t="shared" si="7"/>
        <v>0.11105111130558416</v>
      </c>
    </row>
    <row r="27" spans="2:16" x14ac:dyDescent="0.25">
      <c r="B27" s="45" t="s">
        <v>68</v>
      </c>
      <c r="C27" s="28">
        <v>2005</v>
      </c>
      <c r="D27" s="4">
        <f>'Exp anual'!M29/1000000</f>
        <v>1190.503328</v>
      </c>
      <c r="E27" s="4" t="e">
        <f>#REF!/1000000</f>
        <v>#REF!</v>
      </c>
      <c r="F27" s="4">
        <f>'Imp anual'!M29/1000000</f>
        <v>10583.402725</v>
      </c>
      <c r="G27" s="4">
        <f>Imp!H29/1000000</f>
        <v>11475.622826000001</v>
      </c>
      <c r="H27" s="26">
        <f t="shared" si="0"/>
        <v>-9392.8993969999992</v>
      </c>
      <c r="I27" s="26" t="e">
        <f t="shared" si="0"/>
        <v>#REF!</v>
      </c>
      <c r="J27" s="5" t="e">
        <f t="shared" si="1"/>
        <v>#REF!</v>
      </c>
      <c r="K27" s="6">
        <f t="shared" si="2"/>
        <v>8.4303708758281424</v>
      </c>
      <c r="L27" s="12" t="e">
        <f t="shared" si="3"/>
        <v>#REF!</v>
      </c>
      <c r="M27" s="12">
        <f t="shared" si="4"/>
        <v>2.2968483706151415</v>
      </c>
      <c r="N27" s="12" t="e">
        <f t="shared" si="5"/>
        <v>#REF!</v>
      </c>
      <c r="O27" s="12">
        <f t="shared" si="6"/>
        <v>16.190857793109821</v>
      </c>
      <c r="P27" s="42">
        <f t="shared" si="7"/>
        <v>4.8692362984523099</v>
      </c>
    </row>
    <row r="28" spans="2:16" x14ac:dyDescent="0.25">
      <c r="B28" s="39" t="s">
        <v>69</v>
      </c>
      <c r="C28" s="29">
        <v>1994</v>
      </c>
      <c r="D28" s="7">
        <f>'Exp anual'!B30/1000000</f>
        <v>1182.0750399999999</v>
      </c>
      <c r="E28" s="4" t="e">
        <f>#REF!/1000000</f>
        <v>#REF!</v>
      </c>
      <c r="F28" s="7">
        <f>'Imp anual'!B30/1000000</f>
        <v>3344.0197119999998</v>
      </c>
      <c r="G28" s="4">
        <f>Imp!H30/1000000</f>
        <v>51987.653939999997</v>
      </c>
      <c r="H28" s="27">
        <f t="shared" si="0"/>
        <v>-2161.9446719999996</v>
      </c>
      <c r="I28" s="27" t="e">
        <f t="shared" si="0"/>
        <v>#REF!</v>
      </c>
      <c r="J28" s="8" t="e">
        <f t="shared" si="1"/>
        <v>#REF!</v>
      </c>
      <c r="K28" s="9">
        <f t="shared" si="2"/>
        <v>1454.6455588596721</v>
      </c>
      <c r="L28" s="10" t="e">
        <f t="shared" si="3"/>
        <v>#REF!</v>
      </c>
      <c r="M28" s="10">
        <f t="shared" si="4"/>
        <v>2.2805876016575302</v>
      </c>
      <c r="N28" s="13" t="e">
        <f t="shared" si="5"/>
        <v>#REF!</v>
      </c>
      <c r="O28" s="13">
        <f t="shared" si="6"/>
        <v>5.1157977279323514</v>
      </c>
      <c r="P28" s="47">
        <f t="shared" si="7"/>
        <v>22.058948387750473</v>
      </c>
    </row>
    <row r="29" spans="2:16" x14ac:dyDescent="0.25">
      <c r="B29" s="48" t="s">
        <v>70</v>
      </c>
      <c r="C29" s="28">
        <v>1994</v>
      </c>
      <c r="D29" s="4">
        <f>'Exp anual'!B31/1000000</f>
        <v>282.93111599999997</v>
      </c>
      <c r="E29" s="4" t="e">
        <f>#REF!/1000000</f>
        <v>#REF!</v>
      </c>
      <c r="F29" s="4">
        <f>'Imp anual'!B31/1000000</f>
        <v>252.01442</v>
      </c>
      <c r="G29" s="4">
        <f>Imp!H31/1000000</f>
        <v>1144.906268</v>
      </c>
      <c r="H29" s="11">
        <f t="shared" si="0"/>
        <v>30.916695999999973</v>
      </c>
      <c r="I29" s="26" t="e">
        <f t="shared" si="0"/>
        <v>#REF!</v>
      </c>
      <c r="J29" s="5" t="e">
        <f t="shared" si="1"/>
        <v>#REF!</v>
      </c>
      <c r="K29" s="6">
        <f t="shared" si="2"/>
        <v>354.30188796339507</v>
      </c>
      <c r="L29" s="12" t="e">
        <f t="shared" si="3"/>
        <v>#REF!</v>
      </c>
      <c r="M29" s="12">
        <f t="shared" si="4"/>
        <v>0.54586144994037644</v>
      </c>
      <c r="N29" s="12" t="e">
        <f t="shared" si="5"/>
        <v>#REF!</v>
      </c>
      <c r="O29" s="12">
        <f t="shared" si="6"/>
        <v>0.38554042986520215</v>
      </c>
      <c r="P29" s="42">
        <f t="shared" si="7"/>
        <v>0.48579665287015661</v>
      </c>
    </row>
    <row r="30" spans="2:16" x14ac:dyDescent="0.25">
      <c r="B30" s="48" t="s">
        <v>71</v>
      </c>
      <c r="C30" s="28">
        <v>1994</v>
      </c>
      <c r="D30" s="4">
        <f>'Exp anual'!B32/1000000</f>
        <v>292.198331</v>
      </c>
      <c r="E30" s="4" t="e">
        <f>#REF!/1000000</f>
        <v>#REF!</v>
      </c>
      <c r="F30" s="4">
        <f>'Imp anual'!B32/1000000</f>
        <v>1200.7602220000001</v>
      </c>
      <c r="G30" s="4">
        <f>Imp!H32/1000000</f>
        <v>3782.8036379999999</v>
      </c>
      <c r="H30" s="26">
        <f t="shared" si="0"/>
        <v>-908.56189100000006</v>
      </c>
      <c r="I30" s="26" t="e">
        <f t="shared" si="0"/>
        <v>#REF!</v>
      </c>
      <c r="J30" s="5" t="e">
        <f t="shared" si="1"/>
        <v>#REF!</v>
      </c>
      <c r="K30" s="6">
        <f t="shared" si="2"/>
        <v>215.03405664948812</v>
      </c>
      <c r="L30" s="12" t="e">
        <f t="shared" si="3"/>
        <v>#REF!</v>
      </c>
      <c r="M30" s="12">
        <f t="shared" si="4"/>
        <v>0.56374076801725148</v>
      </c>
      <c r="N30" s="12" t="e">
        <f t="shared" si="5"/>
        <v>#REF!</v>
      </c>
      <c r="O30" s="12">
        <f t="shared" si="6"/>
        <v>1.8369647742971043</v>
      </c>
      <c r="P30" s="42">
        <f t="shared" si="7"/>
        <v>1.6050862827536303</v>
      </c>
    </row>
    <row r="31" spans="2:16" x14ac:dyDescent="0.25">
      <c r="B31" s="48" t="s">
        <v>72</v>
      </c>
      <c r="C31" s="28">
        <v>1994</v>
      </c>
      <c r="D31" s="4">
        <f>'Exp anual'!B33/1000000</f>
        <v>94.185007999999996</v>
      </c>
      <c r="E31" s="4" t="e">
        <f>#REF!/1000000</f>
        <v>#REF!</v>
      </c>
      <c r="F31" s="4">
        <f>'Imp anual'!B33/1000000</f>
        <v>169.94924599999999</v>
      </c>
      <c r="G31" s="4">
        <f>Imp!H33/1000000</f>
        <v>356.638372</v>
      </c>
      <c r="H31" s="26">
        <f t="shared" si="0"/>
        <v>-75.764237999999992</v>
      </c>
      <c r="I31" s="11" t="e">
        <f t="shared" si="0"/>
        <v>#REF!</v>
      </c>
      <c r="J31" s="5" t="e">
        <f t="shared" si="1"/>
        <v>#REF!</v>
      </c>
      <c r="K31" s="6">
        <f t="shared" si="2"/>
        <v>109.84992896055567</v>
      </c>
      <c r="L31" s="12" t="e">
        <f t="shared" si="3"/>
        <v>#REF!</v>
      </c>
      <c r="M31" s="12">
        <f t="shared" si="4"/>
        <v>0.18171195079697758</v>
      </c>
      <c r="N31" s="12" t="e">
        <f t="shared" si="5"/>
        <v>#REF!</v>
      </c>
      <c r="O31" s="12">
        <f t="shared" si="6"/>
        <v>0.25999427079651627</v>
      </c>
      <c r="P31" s="42">
        <f t="shared" si="7"/>
        <v>0.15132568686632589</v>
      </c>
    </row>
    <row r="32" spans="2:16" x14ac:dyDescent="0.25">
      <c r="B32" s="48" t="s">
        <v>73</v>
      </c>
      <c r="C32" s="28">
        <v>1994</v>
      </c>
      <c r="D32" s="4">
        <f>'Exp anual'!B34/1000000</f>
        <v>56.520395999999998</v>
      </c>
      <c r="E32" s="4" t="e">
        <f>#REF!/1000000</f>
        <v>#REF!</v>
      </c>
      <c r="F32" s="4">
        <f>'Imp anual'!B34/1000000</f>
        <v>37.560124999999999</v>
      </c>
      <c r="G32" s="4">
        <f>Imp!H34/1000000</f>
        <v>103.38132299999999</v>
      </c>
      <c r="H32" s="11">
        <f t="shared" si="0"/>
        <v>18.960270999999999</v>
      </c>
      <c r="I32" s="11" t="e">
        <f t="shared" si="0"/>
        <v>#REF!</v>
      </c>
      <c r="J32" s="5" t="e">
        <f t="shared" si="1"/>
        <v>#REF!</v>
      </c>
      <c r="K32" s="6">
        <f t="shared" si="2"/>
        <v>175.24222296917276</v>
      </c>
      <c r="L32" s="12" t="e">
        <f t="shared" si="3"/>
        <v>#REF!</v>
      </c>
      <c r="M32" s="12">
        <f t="shared" si="4"/>
        <v>0.10904528900159662</v>
      </c>
      <c r="N32" s="12" t="e">
        <f t="shared" si="5"/>
        <v>#REF!</v>
      </c>
      <c r="O32" s="12">
        <f t="shared" si="6"/>
        <v>5.7460786324412413E-2</v>
      </c>
      <c r="P32" s="42">
        <f t="shared" si="7"/>
        <v>4.3865862286194192E-2</v>
      </c>
    </row>
    <row r="33" spans="2:16" x14ac:dyDescent="0.25">
      <c r="B33" s="48" t="s">
        <v>74</v>
      </c>
      <c r="C33" s="28">
        <v>1994</v>
      </c>
      <c r="D33" s="4">
        <f>'Exp anual'!B35/1000000</f>
        <v>95.485564999999994</v>
      </c>
      <c r="E33" s="4" t="e">
        <f>#REF!/1000000</f>
        <v>#REF!</v>
      </c>
      <c r="F33" s="4">
        <f>'Imp anual'!B35/1000000</f>
        <v>7.0832829999999998</v>
      </c>
      <c r="G33" s="4">
        <f>Imp!H35/1000000</f>
        <v>13.103967000000001</v>
      </c>
      <c r="H33" s="11">
        <f t="shared" si="0"/>
        <v>88.402282</v>
      </c>
      <c r="I33" s="11" t="e">
        <f t="shared" si="0"/>
        <v>#REF!</v>
      </c>
      <c r="J33" s="5" t="e">
        <f t="shared" si="1"/>
        <v>#REF!</v>
      </c>
      <c r="K33" s="6">
        <f t="shared" si="2"/>
        <v>84.998495754016901</v>
      </c>
      <c r="L33" s="12" t="e">
        <f t="shared" si="3"/>
        <v>#REF!</v>
      </c>
      <c r="M33" s="12">
        <f t="shared" si="4"/>
        <v>0.18422112666913618</v>
      </c>
      <c r="N33" s="12" t="e">
        <f t="shared" si="5"/>
        <v>#REF!</v>
      </c>
      <c r="O33" s="12">
        <f t="shared" si="6"/>
        <v>1.0836252832980267E-2</v>
      </c>
      <c r="P33" s="42">
        <f t="shared" si="7"/>
        <v>5.5601611117400114E-3</v>
      </c>
    </row>
    <row r="34" spans="2:16" x14ac:dyDescent="0.25">
      <c r="B34" s="48" t="s">
        <v>75</v>
      </c>
      <c r="C34" s="28">
        <v>1994</v>
      </c>
      <c r="D34" s="4">
        <f>'Exp anual'!B36/1000000</f>
        <v>28.250755000000002</v>
      </c>
      <c r="E34" s="4" t="e">
        <f>#REF!/1000000</f>
        <v>#REF!</v>
      </c>
      <c r="F34" s="4">
        <f>'Imp anual'!B36/1000000</f>
        <v>925.78997000000004</v>
      </c>
      <c r="G34" s="4">
        <f>Imp!H36/1000000</f>
        <v>11001.089465999999</v>
      </c>
      <c r="H34" s="26">
        <f t="shared" si="0"/>
        <v>-897.53921500000001</v>
      </c>
      <c r="I34" s="26" t="e">
        <f t="shared" si="0"/>
        <v>#REF!</v>
      </c>
      <c r="J34" s="5" t="e">
        <f t="shared" si="1"/>
        <v>#REF!</v>
      </c>
      <c r="K34" s="6">
        <f t="shared" si="2"/>
        <v>1088.2921421151279</v>
      </c>
      <c r="L34" s="12" t="e">
        <f t="shared" si="3"/>
        <v>#REF!</v>
      </c>
      <c r="M34" s="12">
        <f t="shared" si="4"/>
        <v>5.4504426039200089E-2</v>
      </c>
      <c r="N34" s="12" t="e">
        <f t="shared" si="5"/>
        <v>#REF!</v>
      </c>
      <c r="O34" s="12">
        <f t="shared" si="6"/>
        <v>1.416305713771032</v>
      </c>
      <c r="P34" s="42">
        <f t="shared" si="7"/>
        <v>4.6678864374144018</v>
      </c>
    </row>
    <row r="35" spans="2:16" x14ac:dyDescent="0.25">
      <c r="B35" s="48" t="s">
        <v>76</v>
      </c>
      <c r="C35" s="28">
        <v>1994</v>
      </c>
      <c r="D35" s="4">
        <f>'Exp anual'!B37/1000000</f>
        <v>131.05164199999999</v>
      </c>
      <c r="E35" s="4" t="e">
        <f>#REF!/1000000</f>
        <v>#REF!</v>
      </c>
      <c r="F35" s="4">
        <f>'Imp anual'!B37/1000000</f>
        <v>215.14412899999999</v>
      </c>
      <c r="G35" s="4">
        <f>Imp!H37/1000000</f>
        <v>1384.0470130000001</v>
      </c>
      <c r="H35" s="26">
        <f t="shared" si="0"/>
        <v>-84.092487000000006</v>
      </c>
      <c r="I35" s="26" t="e">
        <f t="shared" si="0"/>
        <v>#REF!</v>
      </c>
      <c r="J35" s="5" t="e">
        <f t="shared" si="1"/>
        <v>#REF!</v>
      </c>
      <c r="K35" s="6">
        <f t="shared" si="2"/>
        <v>543.31154163170311</v>
      </c>
      <c r="L35" s="12" t="e">
        <f t="shared" si="3"/>
        <v>#REF!</v>
      </c>
      <c r="M35" s="12">
        <f t="shared" si="4"/>
        <v>0.2528390667330741</v>
      </c>
      <c r="N35" s="12" t="e">
        <f t="shared" si="5"/>
        <v>#REF!</v>
      </c>
      <c r="O35" s="12">
        <f t="shared" si="6"/>
        <v>0.32913497560034266</v>
      </c>
      <c r="P35" s="42">
        <f t="shared" si="7"/>
        <v>0.58726677032249264</v>
      </c>
    </row>
    <row r="36" spans="2:16" x14ac:dyDescent="0.25">
      <c r="B36" s="48" t="s">
        <v>77</v>
      </c>
      <c r="C36" s="28">
        <v>1994</v>
      </c>
      <c r="D36" s="4">
        <f>'Exp anual'!B38/1000000</f>
        <v>147.05288100000001</v>
      </c>
      <c r="E36" s="4" t="e">
        <f>#REF!/1000000</f>
        <v>#REF!</v>
      </c>
      <c r="F36" s="4">
        <f>'Imp anual'!B38/1000000</f>
        <v>60.674058000000002</v>
      </c>
      <c r="G36" s="4">
        <f>Imp!H38/1000000</f>
        <v>94.784193999999999</v>
      </c>
      <c r="H36" s="11">
        <f t="shared" si="0"/>
        <v>86.378823000000011</v>
      </c>
      <c r="I36" s="11" t="e">
        <f t="shared" si="0"/>
        <v>#REF!</v>
      </c>
      <c r="J36" s="5" t="e">
        <f t="shared" si="1"/>
        <v>#REF!</v>
      </c>
      <c r="K36" s="6">
        <f t="shared" si="2"/>
        <v>56.218649492671148</v>
      </c>
      <c r="L36" s="12" t="e">
        <f t="shared" si="3"/>
        <v>#REF!</v>
      </c>
      <c r="M36" s="12">
        <f t="shared" si="4"/>
        <v>0.28371039557405786</v>
      </c>
      <c r="N36" s="12" t="e">
        <f t="shared" si="5"/>
        <v>#REF!</v>
      </c>
      <c r="O36" s="12">
        <f t="shared" si="6"/>
        <v>9.2821285397026915E-2</v>
      </c>
      <c r="P36" s="42">
        <f t="shared" si="7"/>
        <v>4.021800340968662E-2</v>
      </c>
    </row>
    <row r="37" spans="2:16" x14ac:dyDescent="0.25">
      <c r="B37" s="48" t="s">
        <v>78</v>
      </c>
      <c r="C37" s="28">
        <v>1995</v>
      </c>
      <c r="D37" s="4">
        <f>'Exp anual'!C39/1000000</f>
        <v>42.167276999999999</v>
      </c>
      <c r="E37" s="4" t="e">
        <f>#REF!/1000000</f>
        <v>#REF!</v>
      </c>
      <c r="F37" s="4">
        <f>'Imp anual'!C39/1000000</f>
        <v>499.65901700000001</v>
      </c>
      <c r="G37" s="4">
        <f>Imp!H39/1000000</f>
        <v>32962.174267000002</v>
      </c>
      <c r="H37" s="26">
        <f>D37-F37</f>
        <v>-457.49173999999999</v>
      </c>
      <c r="I37" s="26" t="e">
        <f t="shared" ref="I37" si="8">E37-G37</f>
        <v>#REF!</v>
      </c>
      <c r="J37" s="5" t="e">
        <f t="shared" si="1"/>
        <v>#REF!</v>
      </c>
      <c r="K37" s="6">
        <f>((G37/F37)-1)*100</f>
        <v>6496.9337379135095</v>
      </c>
      <c r="L37" s="12" t="e">
        <f t="shared" si="3"/>
        <v>#REF!</v>
      </c>
      <c r="M37" s="12">
        <f t="shared" si="4"/>
        <v>8.1353692335690245E-2</v>
      </c>
      <c r="N37" s="12" t="e">
        <f t="shared" si="5"/>
        <v>#REF!</v>
      </c>
      <c r="O37" s="12">
        <f>F37/$F$4*100</f>
        <v>0.76439575243434232</v>
      </c>
      <c r="P37" s="42">
        <f t="shared" si="7"/>
        <v>13.986222608601711</v>
      </c>
    </row>
    <row r="38" spans="2:16" x14ac:dyDescent="0.25">
      <c r="B38" s="48" t="s">
        <v>79</v>
      </c>
      <c r="C38" s="28">
        <v>1995</v>
      </c>
      <c r="D38" s="4">
        <f>'Exp anual'!C40/1000000</f>
        <v>41.651775000000001</v>
      </c>
      <c r="E38" s="4" t="e">
        <f>#REF!/1000000</f>
        <v>#REF!</v>
      </c>
      <c r="F38" s="4">
        <f>'Imp anual'!C40/1000000</f>
        <v>137.17915199999999</v>
      </c>
      <c r="G38" s="4">
        <f>Imp!H40/1000000</f>
        <v>1144.725432</v>
      </c>
      <c r="H38" s="26">
        <f>D38-F38</f>
        <v>-95.527376999999987</v>
      </c>
      <c r="I38" s="11" t="e">
        <f>E38-G38</f>
        <v>#REF!</v>
      </c>
      <c r="J38" s="5" t="e">
        <f>((E38/D38)-1)*100</f>
        <v>#REF!</v>
      </c>
      <c r="K38" s="6">
        <f>((G38/F38)-1)*100</f>
        <v>734.47478374848106</v>
      </c>
      <c r="L38" s="12" t="e">
        <f>((I38/H38)-1)*100</f>
        <v>#REF!</v>
      </c>
      <c r="M38" s="12">
        <f t="shared" si="4"/>
        <v>8.0359129867109871E-2</v>
      </c>
      <c r="N38" s="12" t="e">
        <f t="shared" si="5"/>
        <v>#REF!</v>
      </c>
      <c r="O38" s="12">
        <f t="shared" si="6"/>
        <v>0.20986144058988332</v>
      </c>
      <c r="P38" s="42">
        <f t="shared" si="7"/>
        <v>0.48571992211413417</v>
      </c>
    </row>
    <row r="39" spans="2:16" ht="15.75" thickBot="1" x14ac:dyDescent="0.3">
      <c r="B39" s="49" t="s">
        <v>80</v>
      </c>
      <c r="C39" s="50">
        <v>1995</v>
      </c>
      <c r="D39" s="51">
        <f>'Exp anual'!C41/1000000</f>
        <v>1095.8985929999999</v>
      </c>
      <c r="E39" s="51" t="e">
        <f>#REF!/1000000</f>
        <v>#REF!</v>
      </c>
      <c r="F39" s="51">
        <f>'Imp anual'!C41/1000000</f>
        <v>3416.6397400000001</v>
      </c>
      <c r="G39" s="51">
        <f>Imp!H41/1000000</f>
        <v>19052.468852000002</v>
      </c>
      <c r="H39" s="52">
        <f>D39-F39</f>
        <v>-2320.7411470000002</v>
      </c>
      <c r="I39" s="52" t="e">
        <f>E39-G39</f>
        <v>#REF!</v>
      </c>
      <c r="J39" s="53" t="e">
        <f>((E39/D39)-1)*100</f>
        <v>#REF!</v>
      </c>
      <c r="K39" s="54">
        <f>((G39/F39)-1)*100</f>
        <v>457.63762942123958</v>
      </c>
      <c r="L39" s="55" t="e">
        <f>((I39/H39)-1)*100</f>
        <v>#REF!</v>
      </c>
      <c r="M39" s="55">
        <f t="shared" si="4"/>
        <v>2.1143266368857021</v>
      </c>
      <c r="N39" s="55" t="e">
        <f t="shared" si="5"/>
        <v>#REF!</v>
      </c>
      <c r="O39" s="55">
        <f>F39/$F$4*100</f>
        <v>5.2268943739573821</v>
      </c>
      <c r="P39" s="56">
        <f t="shared" si="7"/>
        <v>8.0841775924442008</v>
      </c>
    </row>
    <row r="40" spans="2:16" x14ac:dyDescent="0.25">
      <c r="B40" s="250" t="s">
        <v>81</v>
      </c>
      <c r="C40" s="250"/>
      <c r="D40" s="250"/>
      <c r="E40" s="250"/>
      <c r="F40" s="250"/>
      <c r="G40" s="250"/>
    </row>
    <row r="41" spans="2:16" ht="15" customHeight="1" x14ac:dyDescent="0.25">
      <c r="B41" s="250" t="s">
        <v>90</v>
      </c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</row>
    <row r="43" spans="2:16" x14ac:dyDescent="0.25">
      <c r="D43" s="18"/>
    </row>
  </sheetData>
  <mergeCells count="13">
    <mergeCell ref="B41:M41"/>
    <mergeCell ref="O1:P1"/>
    <mergeCell ref="B2:B3"/>
    <mergeCell ref="C2:C3"/>
    <mergeCell ref="D2:I2"/>
    <mergeCell ref="M2:P2"/>
    <mergeCell ref="B40:G40"/>
    <mergeCell ref="B1:C1"/>
    <mergeCell ref="D1:E1"/>
    <mergeCell ref="F1:G1"/>
    <mergeCell ref="H1:I1"/>
    <mergeCell ref="J1:L2"/>
    <mergeCell ref="M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headerFooter>
    <oddHeader>&amp;L&amp;"Arial,Negrita"&amp;14Comercio Exterior de México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B3" sqref="B3"/>
    </sheetView>
  </sheetViews>
  <sheetFormatPr baseColWidth="10" defaultRowHeight="14.25" x14ac:dyDescent="0.2"/>
  <cols>
    <col min="1" max="1" width="16.5703125" style="59" bestFit="1" customWidth="1"/>
    <col min="2" max="2" width="13.85546875" style="59" bestFit="1" customWidth="1"/>
    <col min="3" max="3" width="11.42578125" style="59"/>
    <col min="4" max="4" width="10.42578125" style="59" customWidth="1"/>
    <col min="5" max="7" width="11.42578125" style="59"/>
    <col min="8" max="10" width="10.7109375" style="59" customWidth="1"/>
    <col min="11" max="14" width="8.7109375" style="59" customWidth="1"/>
    <col min="15" max="16384" width="11.42578125" style="59"/>
  </cols>
  <sheetData>
    <row r="1" spans="1:14" ht="15" customHeight="1" x14ac:dyDescent="0.25">
      <c r="A1" s="58" t="s">
        <v>89</v>
      </c>
      <c r="B1" s="270" t="s">
        <v>41</v>
      </c>
      <c r="C1" s="270"/>
      <c r="D1" s="270" t="s">
        <v>42</v>
      </c>
      <c r="E1" s="270"/>
      <c r="F1" s="270" t="s">
        <v>43</v>
      </c>
      <c r="G1" s="270"/>
      <c r="H1" s="274" t="s">
        <v>92</v>
      </c>
      <c r="I1" s="275"/>
      <c r="J1" s="276"/>
      <c r="K1" s="270" t="s">
        <v>41</v>
      </c>
      <c r="L1" s="270"/>
      <c r="M1" s="270" t="s">
        <v>42</v>
      </c>
      <c r="N1" s="271"/>
    </row>
    <row r="2" spans="1:14" x14ac:dyDescent="0.2">
      <c r="A2" s="255" t="s">
        <v>44</v>
      </c>
      <c r="B2" s="272" t="s">
        <v>95</v>
      </c>
      <c r="C2" s="272"/>
      <c r="D2" s="272"/>
      <c r="E2" s="272"/>
      <c r="F2" s="272"/>
      <c r="G2" s="272"/>
      <c r="H2" s="277"/>
      <c r="I2" s="278"/>
      <c r="J2" s="279"/>
      <c r="K2" s="272" t="s">
        <v>93</v>
      </c>
      <c r="L2" s="272"/>
      <c r="M2" s="272"/>
      <c r="N2" s="273"/>
    </row>
    <row r="3" spans="1:14" ht="23.25" thickBot="1" x14ac:dyDescent="0.25">
      <c r="A3" s="256"/>
      <c r="B3" s="86">
        <v>2008</v>
      </c>
      <c r="C3" s="86">
        <v>2009</v>
      </c>
      <c r="D3" s="86">
        <v>2008</v>
      </c>
      <c r="E3" s="86">
        <v>2009</v>
      </c>
      <c r="F3" s="86">
        <v>2008</v>
      </c>
      <c r="G3" s="86">
        <v>2009</v>
      </c>
      <c r="H3" s="87" t="s">
        <v>41</v>
      </c>
      <c r="I3" s="87" t="s">
        <v>42</v>
      </c>
      <c r="J3" s="88" t="s">
        <v>43</v>
      </c>
      <c r="K3" s="86">
        <v>2008</v>
      </c>
      <c r="L3" s="86">
        <v>2009</v>
      </c>
      <c r="M3" s="86">
        <v>2008</v>
      </c>
      <c r="N3" s="89">
        <v>2009</v>
      </c>
    </row>
    <row r="4" spans="1:14" x14ac:dyDescent="0.2">
      <c r="A4" s="31" t="s">
        <v>45</v>
      </c>
      <c r="B4" s="60" t="e">
        <f>#REF!/1000000</f>
        <v>#REF!</v>
      </c>
      <c r="C4" s="60" t="e">
        <f>#REF!/1000000</f>
        <v>#REF!</v>
      </c>
      <c r="D4" s="60">
        <f>Imp!G6/1000000</f>
        <v>310132.328155</v>
      </c>
      <c r="E4" s="60">
        <f>Imp!I6/1000000</f>
        <v>235676.03054400001</v>
      </c>
      <c r="F4" s="60" t="e">
        <f t="shared" ref="F4:G37" si="0">B4-D4</f>
        <v>#REF!</v>
      </c>
      <c r="G4" s="60" t="e">
        <f t="shared" si="0"/>
        <v>#REF!</v>
      </c>
      <c r="H4" s="61" t="e">
        <f t="shared" ref="H4" si="1">((C4/B4)-1)*100</f>
        <v>#REF!</v>
      </c>
      <c r="I4" s="61">
        <f t="shared" ref="I4" si="2">((E4/D4)-1)*100</f>
        <v>-24.007912381771344</v>
      </c>
      <c r="J4" s="61" t="e">
        <f t="shared" ref="J4" si="3">((G4/F4)-1)*100</f>
        <v>#REF!</v>
      </c>
      <c r="K4" s="61" t="e">
        <f>K5+K28+K39</f>
        <v>#REF!</v>
      </c>
      <c r="L4" s="61" t="e">
        <f>L5+L28+L39</f>
        <v>#REF!</v>
      </c>
      <c r="M4" s="61">
        <f>M5+M28+M39</f>
        <v>100.00000000000001</v>
      </c>
      <c r="N4" s="62">
        <f>N5+N28+N39</f>
        <v>100.00000000000001</v>
      </c>
    </row>
    <row r="5" spans="1:14" x14ac:dyDescent="0.2">
      <c r="A5" s="39" t="s">
        <v>46</v>
      </c>
      <c r="B5" s="63" t="e">
        <f>#REF!/1000000</f>
        <v>#REF!</v>
      </c>
      <c r="C5" s="63" t="e">
        <f>#REF!/1000000</f>
        <v>#REF!</v>
      </c>
      <c r="D5" s="63">
        <f>Imp!G7/1000000</f>
        <v>226478.998674</v>
      </c>
      <c r="E5" s="63">
        <f>Imp!I7/1000000</f>
        <v>164635.907752</v>
      </c>
      <c r="F5" s="64" t="e">
        <f t="shared" si="0"/>
        <v>#REF!</v>
      </c>
      <c r="G5" s="64" t="e">
        <f t="shared" si="0"/>
        <v>#REF!</v>
      </c>
      <c r="H5" s="65" t="e">
        <f t="shared" ref="H5:H39" si="4">((C5/B5)-1)*100</f>
        <v>#REF!</v>
      </c>
      <c r="I5" s="65">
        <f t="shared" ref="I5:I39" si="5">((E5/D5)-1)*100</f>
        <v>-27.30632477363547</v>
      </c>
      <c r="J5" s="65" t="e">
        <f t="shared" ref="J5:J39" si="6">((G5/F5)-1)*100</f>
        <v>#REF!</v>
      </c>
      <c r="K5" s="65" t="e">
        <f t="shared" ref="K5:K37" si="7">(B5/$B$4)*100</f>
        <v>#REF!</v>
      </c>
      <c r="L5" s="65" t="e">
        <f t="shared" ref="L5:L37" si="8">(C5/$C$4)*100</f>
        <v>#REF!</v>
      </c>
      <c r="M5" s="65">
        <f>(D5/$D$4)*100</f>
        <v>73.026569020179295</v>
      </c>
      <c r="N5" s="66">
        <f>(E5/$E$4)*100</f>
        <v>69.856874019805332</v>
      </c>
    </row>
    <row r="6" spans="1:14" x14ac:dyDescent="0.2">
      <c r="A6" s="41" t="s">
        <v>47</v>
      </c>
      <c r="B6" s="67" t="e">
        <f>#REF!/1000000</f>
        <v>#REF!</v>
      </c>
      <c r="C6" s="67" t="e">
        <f>#REF!/1000000</f>
        <v>#REF!</v>
      </c>
      <c r="D6" s="67">
        <f>Imp!G8/1000000</f>
        <v>162065.58966</v>
      </c>
      <c r="E6" s="67">
        <f>Imp!I8/1000000</f>
        <v>119340.44768500001</v>
      </c>
      <c r="F6" s="68" t="e">
        <f t="shared" si="0"/>
        <v>#REF!</v>
      </c>
      <c r="G6" s="68" t="e">
        <f t="shared" si="0"/>
        <v>#REF!</v>
      </c>
      <c r="H6" s="69" t="e">
        <f t="shared" si="4"/>
        <v>#REF!</v>
      </c>
      <c r="I6" s="69">
        <f t="shared" si="5"/>
        <v>-26.362870776352811</v>
      </c>
      <c r="J6" s="69" t="e">
        <f t="shared" si="6"/>
        <v>#REF!</v>
      </c>
      <c r="K6" s="69" t="e">
        <f t="shared" si="7"/>
        <v>#REF!</v>
      </c>
      <c r="L6" s="69" t="e">
        <f t="shared" si="8"/>
        <v>#REF!</v>
      </c>
      <c r="M6" s="69">
        <f t="shared" ref="M6:M37" si="9">(D6/$D$4)*100</f>
        <v>52.256915821752635</v>
      </c>
      <c r="N6" s="70">
        <f t="shared" ref="N6:N37" si="10">(E6/$E$4)*100</f>
        <v>50.637499031841294</v>
      </c>
    </row>
    <row r="7" spans="1:14" x14ac:dyDescent="0.2">
      <c r="A7" s="43" t="s">
        <v>48</v>
      </c>
      <c r="B7" s="67" t="e">
        <f>#REF!/1000000</f>
        <v>#REF!</v>
      </c>
      <c r="C7" s="67" t="e">
        <f>#REF!/1000000</f>
        <v>#REF!</v>
      </c>
      <c r="D7" s="67">
        <f>Imp!G9/1000000</f>
        <v>152615.19213499999</v>
      </c>
      <c r="E7" s="67">
        <f>Imp!I9/1000000</f>
        <v>111997.507325</v>
      </c>
      <c r="F7" s="68" t="e">
        <f t="shared" si="0"/>
        <v>#REF!</v>
      </c>
      <c r="G7" s="68" t="e">
        <f t="shared" si="0"/>
        <v>#REF!</v>
      </c>
      <c r="H7" s="69" t="e">
        <f t="shared" si="4"/>
        <v>#REF!</v>
      </c>
      <c r="I7" s="69">
        <f t="shared" si="5"/>
        <v>-26.614443976239599</v>
      </c>
      <c r="J7" s="69" t="e">
        <f t="shared" si="6"/>
        <v>#REF!</v>
      </c>
      <c r="K7" s="69" t="e">
        <f t="shared" si="7"/>
        <v>#REF!</v>
      </c>
      <c r="L7" s="69" t="e">
        <f t="shared" si="8"/>
        <v>#REF!</v>
      </c>
      <c r="M7" s="69">
        <f t="shared" si="9"/>
        <v>49.20970124040889</v>
      </c>
      <c r="N7" s="70">
        <f t="shared" si="10"/>
        <v>47.521806552190043</v>
      </c>
    </row>
    <row r="8" spans="1:14" x14ac:dyDescent="0.2">
      <c r="A8" s="43" t="s">
        <v>49</v>
      </c>
      <c r="B8" s="67" t="e">
        <f>#REF!/1000000</f>
        <v>#REF!</v>
      </c>
      <c r="C8" s="67" t="e">
        <f>#REF!/1000000</f>
        <v>#REF!</v>
      </c>
      <c r="D8" s="67">
        <f>Imp!G10/1000000</f>
        <v>9450.3975250000003</v>
      </c>
      <c r="E8" s="67">
        <f>Imp!I10/1000000</f>
        <v>7342.9403599999996</v>
      </c>
      <c r="F8" s="67" t="e">
        <f t="shared" si="0"/>
        <v>#REF!</v>
      </c>
      <c r="G8" s="68" t="e">
        <f t="shared" si="0"/>
        <v>#REF!</v>
      </c>
      <c r="H8" s="69" t="e">
        <f t="shared" si="4"/>
        <v>#REF!</v>
      </c>
      <c r="I8" s="69">
        <f t="shared" si="5"/>
        <v>-22.300195938053946</v>
      </c>
      <c r="J8" s="69" t="e">
        <f t="shared" si="6"/>
        <v>#REF!</v>
      </c>
      <c r="K8" s="69" t="e">
        <f t="shared" si="7"/>
        <v>#REF!</v>
      </c>
      <c r="L8" s="69" t="e">
        <f t="shared" si="8"/>
        <v>#REF!</v>
      </c>
      <c r="M8" s="69">
        <f t="shared" si="9"/>
        <v>3.0472145813437477</v>
      </c>
      <c r="N8" s="70">
        <f t="shared" si="10"/>
        <v>3.1156924796512535</v>
      </c>
    </row>
    <row r="9" spans="1:14" x14ac:dyDescent="0.2">
      <c r="A9" s="41" t="s">
        <v>50</v>
      </c>
      <c r="B9" s="67" t="e">
        <f>#REF!/1000000</f>
        <v>#REF!</v>
      </c>
      <c r="C9" s="67" t="e">
        <f>#REF!/1000000</f>
        <v>#REF!</v>
      </c>
      <c r="D9" s="67">
        <f>Imp!G11/1000000</f>
        <v>1840.4098509999999</v>
      </c>
      <c r="E9" s="67">
        <f>Imp!I11/1000000</f>
        <v>1058.801164</v>
      </c>
      <c r="F9" s="68" t="e">
        <f t="shared" si="0"/>
        <v>#REF!</v>
      </c>
      <c r="G9" s="68" t="e">
        <f t="shared" si="0"/>
        <v>#REF!</v>
      </c>
      <c r="H9" s="69" t="e">
        <f t="shared" si="4"/>
        <v>#REF!</v>
      </c>
      <c r="I9" s="69">
        <f t="shared" si="5"/>
        <v>-42.469273166262788</v>
      </c>
      <c r="J9" s="69" t="e">
        <f t="shared" si="6"/>
        <v>#REF!</v>
      </c>
      <c r="K9" s="69" t="e">
        <f t="shared" si="7"/>
        <v>#REF!</v>
      </c>
      <c r="L9" s="69" t="e">
        <f t="shared" si="8"/>
        <v>#REF!</v>
      </c>
      <c r="M9" s="69">
        <f t="shared" si="9"/>
        <v>0.59342728374972498</v>
      </c>
      <c r="N9" s="70">
        <f t="shared" si="10"/>
        <v>0.44926128531442872</v>
      </c>
    </row>
    <row r="10" spans="1:14" x14ac:dyDescent="0.2">
      <c r="A10" s="43" t="s">
        <v>51</v>
      </c>
      <c r="B10" s="67" t="e">
        <f>#REF!/1000000</f>
        <v>#REF!</v>
      </c>
      <c r="C10" s="67" t="e">
        <f>#REF!/1000000</f>
        <v>#REF!</v>
      </c>
      <c r="D10" s="67">
        <f>Imp!G12/1000000</f>
        <v>1071.6789839999999</v>
      </c>
      <c r="E10" s="67">
        <f>Imp!I12/1000000</f>
        <v>622.26326900000004</v>
      </c>
      <c r="F10" s="68" t="e">
        <f t="shared" si="0"/>
        <v>#REF!</v>
      </c>
      <c r="G10" s="68" t="e">
        <f t="shared" si="0"/>
        <v>#REF!</v>
      </c>
      <c r="H10" s="69" t="e">
        <f t="shared" si="4"/>
        <v>#REF!</v>
      </c>
      <c r="I10" s="69">
        <f t="shared" si="5"/>
        <v>-41.935665596667135</v>
      </c>
      <c r="J10" s="69" t="e">
        <f t="shared" si="6"/>
        <v>#REF!</v>
      </c>
      <c r="K10" s="69" t="e">
        <f t="shared" si="7"/>
        <v>#REF!</v>
      </c>
      <c r="L10" s="69" t="e">
        <f t="shared" si="8"/>
        <v>#REF!</v>
      </c>
      <c r="M10" s="69">
        <f t="shared" si="9"/>
        <v>0.34555539255629908</v>
      </c>
      <c r="N10" s="70">
        <f t="shared" si="10"/>
        <v>0.26403332895740766</v>
      </c>
    </row>
    <row r="11" spans="1:14" x14ac:dyDescent="0.2">
      <c r="A11" s="43" t="s">
        <v>52</v>
      </c>
      <c r="B11" s="67" t="e">
        <f>#REF!/1000000</f>
        <v>#REF!</v>
      </c>
      <c r="C11" s="67" t="e">
        <f>#REF!/1000000</f>
        <v>#REF!</v>
      </c>
      <c r="D11" s="67">
        <f>Imp!G13/1000000</f>
        <v>768.73086699999999</v>
      </c>
      <c r="E11" s="67">
        <f>Imp!I13/1000000</f>
        <v>436.53789499999999</v>
      </c>
      <c r="F11" s="68" t="e">
        <f t="shared" si="0"/>
        <v>#REF!</v>
      </c>
      <c r="G11" s="68" t="e">
        <f t="shared" si="0"/>
        <v>#REF!</v>
      </c>
      <c r="H11" s="69" t="e">
        <f t="shared" si="4"/>
        <v>#REF!</v>
      </c>
      <c r="I11" s="69">
        <f t="shared" si="5"/>
        <v>-43.213169427734186</v>
      </c>
      <c r="J11" s="69" t="e">
        <f t="shared" si="6"/>
        <v>#REF!</v>
      </c>
      <c r="K11" s="69" t="e">
        <f t="shared" si="7"/>
        <v>#REF!</v>
      </c>
      <c r="L11" s="69" t="e">
        <f t="shared" si="8"/>
        <v>#REF!</v>
      </c>
      <c r="M11" s="69">
        <f t="shared" si="9"/>
        <v>0.24787189119342584</v>
      </c>
      <c r="N11" s="70">
        <f t="shared" si="10"/>
        <v>0.18522795635702108</v>
      </c>
    </row>
    <row r="12" spans="1:14" x14ac:dyDescent="0.2">
      <c r="A12" s="44" t="s">
        <v>53</v>
      </c>
      <c r="B12" s="67" t="e">
        <f>#REF!/1000000</f>
        <v>#REF!</v>
      </c>
      <c r="C12" s="67" t="e">
        <f>#REF!/1000000</f>
        <v>#REF!</v>
      </c>
      <c r="D12" s="67">
        <f>Imp!G14/1000000</f>
        <v>776.47301100000004</v>
      </c>
      <c r="E12" s="67">
        <f>Imp!I14/1000000</f>
        <v>937.72278800000004</v>
      </c>
      <c r="F12" s="68" t="e">
        <f t="shared" si="0"/>
        <v>#REF!</v>
      </c>
      <c r="G12" s="83" t="e">
        <f t="shared" si="0"/>
        <v>#REF!</v>
      </c>
      <c r="H12" s="69" t="e">
        <f t="shared" si="4"/>
        <v>#REF!</v>
      </c>
      <c r="I12" s="69">
        <f t="shared" si="5"/>
        <v>20.766951937238677</v>
      </c>
      <c r="J12" s="69" t="e">
        <f t="shared" si="6"/>
        <v>#REF!</v>
      </c>
      <c r="K12" s="69" t="e">
        <f t="shared" si="7"/>
        <v>#REF!</v>
      </c>
      <c r="L12" s="69" t="e">
        <f t="shared" si="8"/>
        <v>#REF!</v>
      </c>
      <c r="M12" s="69">
        <f t="shared" si="9"/>
        <v>0.25036829137397415</v>
      </c>
      <c r="N12" s="70">
        <f t="shared" si="10"/>
        <v>0.39788636368132058</v>
      </c>
    </row>
    <row r="13" spans="1:14" x14ac:dyDescent="0.2">
      <c r="A13" s="44" t="s">
        <v>54</v>
      </c>
      <c r="B13" s="67" t="e">
        <f>#REF!/1000000</f>
        <v>#REF!</v>
      </c>
      <c r="C13" s="67" t="e">
        <f>#REF!/1000000</f>
        <v>#REF!</v>
      </c>
      <c r="D13" s="67">
        <f>Imp!G15/1000000</f>
        <v>54.691321000000002</v>
      </c>
      <c r="E13" s="67">
        <f>Imp!I15/1000000</f>
        <v>44.792923000000002</v>
      </c>
      <c r="F13" s="68" t="e">
        <f t="shared" si="0"/>
        <v>#REF!</v>
      </c>
      <c r="G13" s="68" t="e">
        <f t="shared" si="0"/>
        <v>#REF!</v>
      </c>
      <c r="H13" s="69" t="e">
        <f t="shared" si="4"/>
        <v>#REF!</v>
      </c>
      <c r="I13" s="69">
        <f t="shared" si="5"/>
        <v>-18.098663223000223</v>
      </c>
      <c r="J13" s="69" t="e">
        <f t="shared" si="6"/>
        <v>#REF!</v>
      </c>
      <c r="K13" s="69" t="e">
        <f t="shared" si="7"/>
        <v>#REF!</v>
      </c>
      <c r="L13" s="69" t="e">
        <f t="shared" si="8"/>
        <v>#REF!</v>
      </c>
      <c r="M13" s="69">
        <f t="shared" si="9"/>
        <v>1.7634833919237859E-2</v>
      </c>
      <c r="N13" s="70">
        <f t="shared" si="10"/>
        <v>1.9006142837948596E-2</v>
      </c>
    </row>
    <row r="14" spans="1:14" x14ac:dyDescent="0.2">
      <c r="A14" s="44" t="s">
        <v>55</v>
      </c>
      <c r="B14" s="67" t="e">
        <f>#REF!/1000000</f>
        <v>#REF!</v>
      </c>
      <c r="C14" s="67" t="e">
        <f>#REF!/1000000</f>
        <v>#REF!</v>
      </c>
      <c r="D14" s="67">
        <f>Imp!G16/1000000</f>
        <v>119.381225</v>
      </c>
      <c r="E14" s="67">
        <f>Imp!I16/1000000</f>
        <v>108.414433</v>
      </c>
      <c r="F14" s="68" t="e">
        <f t="shared" si="0"/>
        <v>#REF!</v>
      </c>
      <c r="G14" s="68" t="e">
        <f t="shared" si="0"/>
        <v>#REF!</v>
      </c>
      <c r="H14" s="69" t="e">
        <f t="shared" si="4"/>
        <v>#REF!</v>
      </c>
      <c r="I14" s="69">
        <f t="shared" si="5"/>
        <v>-9.1863624284304279</v>
      </c>
      <c r="J14" s="69" t="e">
        <f t="shared" si="6"/>
        <v>#REF!</v>
      </c>
      <c r="K14" s="69" t="e">
        <f t="shared" si="7"/>
        <v>#REF!</v>
      </c>
      <c r="L14" s="69" t="e">
        <f t="shared" si="8"/>
        <v>#REF!</v>
      </c>
      <c r="M14" s="69">
        <f t="shared" si="9"/>
        <v>3.8493640991962258E-2</v>
      </c>
      <c r="N14" s="70">
        <f t="shared" si="10"/>
        <v>4.6001467671426752E-2</v>
      </c>
    </row>
    <row r="15" spans="1:14" x14ac:dyDescent="0.2">
      <c r="A15" s="44" t="s">
        <v>56</v>
      </c>
      <c r="B15" s="67" t="e">
        <f>#REF!/1000000</f>
        <v>#REF!</v>
      </c>
      <c r="C15" s="67" t="e">
        <f>#REF!/1000000</f>
        <v>#REF!</v>
      </c>
      <c r="D15" s="67">
        <f>Imp!G17/1000000</f>
        <v>2592.497081</v>
      </c>
      <c r="E15" s="67">
        <f>Imp!I17/1000000</f>
        <v>1658.1402720000001</v>
      </c>
      <c r="F15" s="67" t="e">
        <f t="shared" si="0"/>
        <v>#REF!</v>
      </c>
      <c r="G15" s="67" t="e">
        <f t="shared" si="0"/>
        <v>#REF!</v>
      </c>
      <c r="H15" s="69" t="e">
        <f t="shared" si="4"/>
        <v>#REF!</v>
      </c>
      <c r="I15" s="69">
        <f t="shared" si="5"/>
        <v>-36.040804668508706</v>
      </c>
      <c r="J15" s="69" t="e">
        <f t="shared" si="6"/>
        <v>#REF!</v>
      </c>
      <c r="K15" s="69" t="e">
        <f t="shared" si="7"/>
        <v>#REF!</v>
      </c>
      <c r="L15" s="69" t="e">
        <f t="shared" si="8"/>
        <v>#REF!</v>
      </c>
      <c r="M15" s="69">
        <f t="shared" si="9"/>
        <v>0.83593255060604477</v>
      </c>
      <c r="N15" s="70">
        <f t="shared" si="10"/>
        <v>0.70356763399849875</v>
      </c>
    </row>
    <row r="16" spans="1:14" x14ac:dyDescent="0.2">
      <c r="A16" s="41" t="s">
        <v>57</v>
      </c>
      <c r="B16" s="67" t="e">
        <f>#REF!/1000000</f>
        <v>#REF!</v>
      </c>
      <c r="C16" s="67" t="e">
        <f>#REF!/1000000</f>
        <v>#REF!</v>
      </c>
      <c r="D16" s="67">
        <f>Imp!G18/1000000</f>
        <v>39333.021567000003</v>
      </c>
      <c r="E16" s="67">
        <f>Imp!I18/1000000</f>
        <v>27205.740451999998</v>
      </c>
      <c r="F16" s="67" t="e">
        <f t="shared" si="0"/>
        <v>#REF!</v>
      </c>
      <c r="G16" s="67" t="e">
        <f t="shared" si="0"/>
        <v>#REF!</v>
      </c>
      <c r="H16" s="69" t="e">
        <f t="shared" si="4"/>
        <v>#REF!</v>
      </c>
      <c r="I16" s="69">
        <f t="shared" si="5"/>
        <v>-30.832315016384783</v>
      </c>
      <c r="J16" s="69" t="e">
        <f t="shared" si="6"/>
        <v>#REF!</v>
      </c>
      <c r="K16" s="69" t="e">
        <f t="shared" si="7"/>
        <v>#REF!</v>
      </c>
      <c r="L16" s="69" t="e">
        <f t="shared" si="8"/>
        <v>#REF!</v>
      </c>
      <c r="M16" s="69">
        <f t="shared" si="9"/>
        <v>12.682657690346257</v>
      </c>
      <c r="N16" s="70">
        <f t="shared" si="10"/>
        <v>11.543702764002878</v>
      </c>
    </row>
    <row r="17" spans="1:14" x14ac:dyDescent="0.2">
      <c r="A17" s="45" t="s">
        <v>58</v>
      </c>
      <c r="B17" s="67" t="e">
        <f>#REF!/1000000</f>
        <v>#REF!</v>
      </c>
      <c r="C17" s="67" t="e">
        <f>#REF!/1000000</f>
        <v>#REF!</v>
      </c>
      <c r="D17" s="67">
        <f>Imp!G19/1000000</f>
        <v>523.91508999999996</v>
      </c>
      <c r="E17" s="67">
        <f>Imp!I19/1000000</f>
        <v>418.02274799999998</v>
      </c>
      <c r="F17" s="67" t="e">
        <f t="shared" si="0"/>
        <v>#REF!</v>
      </c>
      <c r="G17" s="67" t="e">
        <f t="shared" si="0"/>
        <v>#REF!</v>
      </c>
      <c r="H17" s="69" t="e">
        <f t="shared" si="4"/>
        <v>#REF!</v>
      </c>
      <c r="I17" s="69">
        <f t="shared" si="5"/>
        <v>-20.211737363777782</v>
      </c>
      <c r="J17" s="69" t="e">
        <f t="shared" si="6"/>
        <v>#REF!</v>
      </c>
      <c r="K17" s="69" t="e">
        <f t="shared" si="7"/>
        <v>#REF!</v>
      </c>
      <c r="L17" s="69" t="e">
        <f t="shared" si="8"/>
        <v>#REF!</v>
      </c>
      <c r="M17" s="69">
        <f t="shared" si="9"/>
        <v>0.16893275625821058</v>
      </c>
      <c r="N17" s="70">
        <f t="shared" si="10"/>
        <v>0.17737177049150801</v>
      </c>
    </row>
    <row r="18" spans="1:14" x14ac:dyDescent="0.2">
      <c r="A18" s="44" t="s">
        <v>59</v>
      </c>
      <c r="B18" s="67" t="e">
        <f>#REF!/1000000</f>
        <v>#REF!</v>
      </c>
      <c r="C18" s="67" t="e">
        <f>#REF!/1000000</f>
        <v>#REF!</v>
      </c>
      <c r="D18" s="67">
        <f>Imp!G20/1000000</f>
        <v>827.22720300000003</v>
      </c>
      <c r="E18" s="67">
        <f>Imp!I20/1000000</f>
        <v>749.73504500000001</v>
      </c>
      <c r="F18" s="68" t="e">
        <f t="shared" si="0"/>
        <v>#REF!</v>
      </c>
      <c r="G18" s="68" t="e">
        <f t="shared" si="0"/>
        <v>#REF!</v>
      </c>
      <c r="H18" s="69" t="e">
        <f t="shared" si="4"/>
        <v>#REF!</v>
      </c>
      <c r="I18" s="69">
        <f t="shared" si="5"/>
        <v>-9.3676994323891982</v>
      </c>
      <c r="J18" s="69" t="e">
        <f t="shared" si="6"/>
        <v>#REF!</v>
      </c>
      <c r="K18" s="69" t="e">
        <f t="shared" si="7"/>
        <v>#REF!</v>
      </c>
      <c r="L18" s="69" t="e">
        <f t="shared" si="8"/>
        <v>#REF!</v>
      </c>
      <c r="M18" s="69">
        <f t="shared" si="9"/>
        <v>0.2667336255853221</v>
      </c>
      <c r="N18" s="70">
        <f t="shared" si="10"/>
        <v>0.31812104237729288</v>
      </c>
    </row>
    <row r="19" spans="1:14" x14ac:dyDescent="0.2">
      <c r="A19" s="43" t="s">
        <v>60</v>
      </c>
      <c r="B19" s="67" t="e">
        <f>#REF!/1000000</f>
        <v>#REF!</v>
      </c>
      <c r="C19" s="67" t="e">
        <f>#REF!/1000000</f>
        <v>#REF!</v>
      </c>
      <c r="D19" s="67">
        <f>Imp!G21/1000000</f>
        <v>70.634997999999996</v>
      </c>
      <c r="E19" s="67">
        <f>Imp!I21/1000000</f>
        <v>71.289102</v>
      </c>
      <c r="F19" s="68" t="e">
        <f t="shared" si="0"/>
        <v>#REF!</v>
      </c>
      <c r="G19" s="68" t="e">
        <f t="shared" si="0"/>
        <v>#REF!</v>
      </c>
      <c r="H19" s="69" t="e">
        <f t="shared" si="4"/>
        <v>#REF!</v>
      </c>
      <c r="I19" s="69">
        <f t="shared" si="5"/>
        <v>0.92603386213729877</v>
      </c>
      <c r="J19" s="69" t="e">
        <f t="shared" si="6"/>
        <v>#REF!</v>
      </c>
      <c r="K19" s="69" t="e">
        <f t="shared" si="7"/>
        <v>#REF!</v>
      </c>
      <c r="L19" s="69" t="e">
        <f t="shared" si="8"/>
        <v>#REF!</v>
      </c>
      <c r="M19" s="69">
        <f t="shared" si="9"/>
        <v>2.2775761050198406E-2</v>
      </c>
      <c r="N19" s="70">
        <f t="shared" si="10"/>
        <v>3.0248770668551521E-2</v>
      </c>
    </row>
    <row r="20" spans="1:14" x14ac:dyDescent="0.2">
      <c r="A20" s="43" t="s">
        <v>61</v>
      </c>
      <c r="B20" s="67" t="e">
        <f>#REF!/1000000</f>
        <v>#REF!</v>
      </c>
      <c r="C20" s="67" t="e">
        <f>#REF!/1000000</f>
        <v>#REF!</v>
      </c>
      <c r="D20" s="67">
        <f>Imp!G22/1000000</f>
        <v>501.30823900000001</v>
      </c>
      <c r="E20" s="67">
        <f>Imp!I22/1000000</f>
        <v>501.51577099999997</v>
      </c>
      <c r="F20" s="68" t="e">
        <f t="shared" si="0"/>
        <v>#REF!</v>
      </c>
      <c r="G20" s="68" t="e">
        <f t="shared" si="0"/>
        <v>#REF!</v>
      </c>
      <c r="H20" s="69" t="e">
        <f t="shared" si="4"/>
        <v>#REF!</v>
      </c>
      <c r="I20" s="69">
        <f t="shared" si="5"/>
        <v>4.1398082827037719E-2</v>
      </c>
      <c r="J20" s="69" t="e">
        <f t="shared" si="6"/>
        <v>#REF!</v>
      </c>
      <c r="K20" s="69" t="e">
        <f t="shared" si="7"/>
        <v>#REF!</v>
      </c>
      <c r="L20" s="69" t="e">
        <f t="shared" si="8"/>
        <v>#REF!</v>
      </c>
      <c r="M20" s="69">
        <f t="shared" si="9"/>
        <v>0.16164333527637043</v>
      </c>
      <c r="N20" s="70">
        <f t="shared" si="10"/>
        <v>0.21279880259455086</v>
      </c>
    </row>
    <row r="21" spans="1:14" x14ac:dyDescent="0.2">
      <c r="A21" s="43" t="s">
        <v>62</v>
      </c>
      <c r="B21" s="67" t="e">
        <f>#REF!/1000000</f>
        <v>#REF!</v>
      </c>
      <c r="C21" s="67" t="e">
        <f>#REF!/1000000</f>
        <v>#REF!</v>
      </c>
      <c r="D21" s="67">
        <f>Imp!G23/1000000</f>
        <v>255.28396599999999</v>
      </c>
      <c r="E21" s="67">
        <f>Imp!I23/1000000</f>
        <v>176.930172</v>
      </c>
      <c r="F21" s="68" t="e">
        <f t="shared" si="0"/>
        <v>#REF!</v>
      </c>
      <c r="G21" s="68" t="e">
        <f t="shared" si="0"/>
        <v>#REF!</v>
      </c>
      <c r="H21" s="69" t="e">
        <f t="shared" si="4"/>
        <v>#REF!</v>
      </c>
      <c r="I21" s="69">
        <f t="shared" si="5"/>
        <v>-30.692798779222976</v>
      </c>
      <c r="J21" s="69" t="e">
        <f t="shared" si="6"/>
        <v>#REF!</v>
      </c>
      <c r="K21" s="69" t="e">
        <f t="shared" si="7"/>
        <v>#REF!</v>
      </c>
      <c r="L21" s="69" t="e">
        <f t="shared" si="8"/>
        <v>#REF!</v>
      </c>
      <c r="M21" s="69">
        <f t="shared" si="9"/>
        <v>8.2314529258753211E-2</v>
      </c>
      <c r="N21" s="70">
        <f t="shared" si="10"/>
        <v>7.5073469114190494E-2</v>
      </c>
    </row>
    <row r="22" spans="1:14" x14ac:dyDescent="0.2">
      <c r="A22" s="41" t="s">
        <v>63</v>
      </c>
      <c r="B22" s="67" t="e">
        <f>#REF!/1000000</f>
        <v>#REF!</v>
      </c>
      <c r="C22" s="67" t="e">
        <f>#REF!/1000000</f>
        <v>#REF!</v>
      </c>
      <c r="D22" s="67">
        <f>Imp!G24/1000000</f>
        <v>1693.325689</v>
      </c>
      <c r="E22" s="67">
        <f>Imp!I24/1000000</f>
        <v>1376.7465649999999</v>
      </c>
      <c r="F22" s="67" t="e">
        <f t="shared" si="0"/>
        <v>#REF!</v>
      </c>
      <c r="G22" s="67" t="e">
        <f t="shared" si="0"/>
        <v>#REF!</v>
      </c>
      <c r="H22" s="69" t="e">
        <f t="shared" si="4"/>
        <v>#REF!</v>
      </c>
      <c r="I22" s="69">
        <f t="shared" si="5"/>
        <v>-18.695701958372645</v>
      </c>
      <c r="J22" s="69" t="e">
        <f t="shared" si="6"/>
        <v>#REF!</v>
      </c>
      <c r="K22" s="69" t="e">
        <f t="shared" si="7"/>
        <v>#REF!</v>
      </c>
      <c r="L22" s="69" t="e">
        <f t="shared" si="8"/>
        <v>#REF!</v>
      </c>
      <c r="M22" s="69">
        <f t="shared" si="9"/>
        <v>0.54600102448968124</v>
      </c>
      <c r="N22" s="70">
        <f t="shared" si="10"/>
        <v>0.58416910783083031</v>
      </c>
    </row>
    <row r="23" spans="1:14" x14ac:dyDescent="0.2">
      <c r="A23" s="46" t="s">
        <v>64</v>
      </c>
      <c r="B23" s="67" t="e">
        <f>#REF!/1000000</f>
        <v>#REF!</v>
      </c>
      <c r="C23" s="67" t="e">
        <f>#REF!/1000000</f>
        <v>#REF!</v>
      </c>
      <c r="D23" s="67">
        <f>Imp!G25/1000000</f>
        <v>5.4031169999999999</v>
      </c>
      <c r="E23" s="67">
        <f>Imp!I25/1000000</f>
        <v>5.6076879999999996</v>
      </c>
      <c r="F23" s="67" t="e">
        <f t="shared" si="0"/>
        <v>#REF!</v>
      </c>
      <c r="G23" s="67" t="e">
        <f t="shared" si="0"/>
        <v>#REF!</v>
      </c>
      <c r="H23" s="69" t="e">
        <f t="shared" si="4"/>
        <v>#REF!</v>
      </c>
      <c r="I23" s="69">
        <f t="shared" si="5"/>
        <v>3.7861663924730893</v>
      </c>
      <c r="J23" s="69" t="e">
        <f t="shared" si="6"/>
        <v>#REF!</v>
      </c>
      <c r="K23" s="69" t="e">
        <f t="shared" si="7"/>
        <v>#REF!</v>
      </c>
      <c r="L23" s="69" t="e">
        <f t="shared" si="8"/>
        <v>#REF!</v>
      </c>
      <c r="M23" s="69">
        <f t="shared" si="9"/>
        <v>1.7421972846699148E-3</v>
      </c>
      <c r="N23" s="70">
        <f t="shared" si="10"/>
        <v>2.379405316296288E-3</v>
      </c>
    </row>
    <row r="24" spans="1:14" x14ac:dyDescent="0.2">
      <c r="A24" s="46" t="s">
        <v>65</v>
      </c>
      <c r="B24" s="67" t="e">
        <f>#REF!/1000000</f>
        <v>#REF!</v>
      </c>
      <c r="C24" s="67" t="e">
        <f>#REF!/1000000</f>
        <v>#REF!</v>
      </c>
      <c r="D24" s="67">
        <f>Imp!G26/1000000</f>
        <v>274.19679000000002</v>
      </c>
      <c r="E24" s="67">
        <f>Imp!I26/1000000</f>
        <v>157.84289000000001</v>
      </c>
      <c r="F24" s="83" t="e">
        <f t="shared" si="0"/>
        <v>#REF!</v>
      </c>
      <c r="G24" s="67" t="e">
        <f t="shared" si="0"/>
        <v>#REF!</v>
      </c>
      <c r="H24" s="69" t="e">
        <f t="shared" si="4"/>
        <v>#REF!</v>
      </c>
      <c r="I24" s="69">
        <f t="shared" si="5"/>
        <v>-42.434450089660061</v>
      </c>
      <c r="J24" s="69" t="e">
        <f t="shared" si="6"/>
        <v>#REF!</v>
      </c>
      <c r="K24" s="69" t="e">
        <f t="shared" si="7"/>
        <v>#REF!</v>
      </c>
      <c r="L24" s="69" t="e">
        <f t="shared" si="8"/>
        <v>#REF!</v>
      </c>
      <c r="M24" s="69">
        <f t="shared" si="9"/>
        <v>8.8412837072231992E-2</v>
      </c>
      <c r="N24" s="70">
        <f t="shared" si="10"/>
        <v>6.6974519910089556E-2</v>
      </c>
    </row>
    <row r="25" spans="1:14" x14ac:dyDescent="0.2">
      <c r="A25" s="46" t="s">
        <v>66</v>
      </c>
      <c r="B25" s="67" t="e">
        <f>#REF!/1000000</f>
        <v>#REF!</v>
      </c>
      <c r="C25" s="67" t="e">
        <f>#REF!/1000000</f>
        <v>#REF!</v>
      </c>
      <c r="D25" s="67">
        <f>Imp!G27/1000000</f>
        <v>1413.725782</v>
      </c>
      <c r="E25" s="67">
        <f>Imp!I27/1000000</f>
        <v>1213.295987</v>
      </c>
      <c r="F25" s="67" t="e">
        <f t="shared" si="0"/>
        <v>#REF!</v>
      </c>
      <c r="G25" s="67" t="e">
        <f t="shared" si="0"/>
        <v>#REF!</v>
      </c>
      <c r="H25" s="69" t="e">
        <f t="shared" si="4"/>
        <v>#REF!</v>
      </c>
      <c r="I25" s="69">
        <f t="shared" si="5"/>
        <v>-14.177416692256372</v>
      </c>
      <c r="J25" s="69" t="e">
        <f t="shared" si="6"/>
        <v>#REF!</v>
      </c>
      <c r="K25" s="69" t="e">
        <f t="shared" si="7"/>
        <v>#REF!</v>
      </c>
      <c r="L25" s="69" t="e">
        <f t="shared" si="8"/>
        <v>#REF!</v>
      </c>
      <c r="M25" s="69">
        <f t="shared" si="9"/>
        <v>0.45584599013277927</v>
      </c>
      <c r="N25" s="70">
        <f t="shared" si="10"/>
        <v>0.51481518260444448</v>
      </c>
    </row>
    <row r="26" spans="1:14" x14ac:dyDescent="0.2">
      <c r="A26" s="44" t="s">
        <v>67</v>
      </c>
      <c r="B26" s="67" t="e">
        <f>#REF!/1000000</f>
        <v>#REF!</v>
      </c>
      <c r="C26" s="67" t="e">
        <f>#REF!/1000000</f>
        <v>#REF!</v>
      </c>
      <c r="D26" s="67">
        <f>Imp!G28/1000000</f>
        <v>326.286584</v>
      </c>
      <c r="E26" s="67">
        <f>Imp!I28/1000000</f>
        <v>261.72085099999998</v>
      </c>
      <c r="F26" s="67" t="e">
        <f t="shared" si="0"/>
        <v>#REF!</v>
      </c>
      <c r="G26" s="67" t="e">
        <f t="shared" si="0"/>
        <v>#REF!</v>
      </c>
      <c r="H26" s="69" t="e">
        <f t="shared" si="4"/>
        <v>#REF!</v>
      </c>
      <c r="I26" s="69">
        <f t="shared" si="5"/>
        <v>-19.788044058838782</v>
      </c>
      <c r="J26" s="69" t="e">
        <f t="shared" si="6"/>
        <v>#REF!</v>
      </c>
      <c r="K26" s="69" t="e">
        <f t="shared" si="7"/>
        <v>#REF!</v>
      </c>
      <c r="L26" s="69" t="e">
        <f t="shared" si="8"/>
        <v>#REF!</v>
      </c>
      <c r="M26" s="69">
        <f t="shared" si="9"/>
        <v>0.10520882680664181</v>
      </c>
      <c r="N26" s="70">
        <f t="shared" si="10"/>
        <v>0.11105111130558416</v>
      </c>
    </row>
    <row r="27" spans="1:14" x14ac:dyDescent="0.2">
      <c r="A27" s="45" t="s">
        <v>68</v>
      </c>
      <c r="B27" s="67" t="e">
        <f>#REF!/1000000</f>
        <v>#REF!</v>
      </c>
      <c r="C27" s="67" t="e">
        <f>#REF!/1000000</f>
        <v>#REF!</v>
      </c>
      <c r="D27" s="67">
        <f>Imp!G29/1000000</f>
        <v>16326.180392</v>
      </c>
      <c r="E27" s="67">
        <f>Imp!I29/1000000</f>
        <v>11475.622826000001</v>
      </c>
      <c r="F27" s="67" t="e">
        <f t="shared" si="0"/>
        <v>#REF!</v>
      </c>
      <c r="G27" s="67" t="e">
        <f t="shared" si="0"/>
        <v>#REF!</v>
      </c>
      <c r="H27" s="69" t="e">
        <f t="shared" si="4"/>
        <v>#REF!</v>
      </c>
      <c r="I27" s="69">
        <f t="shared" si="5"/>
        <v>-29.710302407149825</v>
      </c>
      <c r="J27" s="69" t="e">
        <f t="shared" si="6"/>
        <v>#REF!</v>
      </c>
      <c r="K27" s="69" t="e">
        <f t="shared" si="7"/>
        <v>#REF!</v>
      </c>
      <c r="L27" s="69" t="e">
        <f t="shared" si="8"/>
        <v>#REF!</v>
      </c>
      <c r="M27" s="69">
        <f t="shared" si="9"/>
        <v>5.2642626742995953</v>
      </c>
      <c r="N27" s="70">
        <f t="shared" si="10"/>
        <v>4.8692362984523099</v>
      </c>
    </row>
    <row r="28" spans="1:14" x14ac:dyDescent="0.2">
      <c r="A28" s="39" t="s">
        <v>69</v>
      </c>
      <c r="B28" s="63" t="e">
        <f>#REF!/1000000</f>
        <v>#REF!</v>
      </c>
      <c r="C28" s="63" t="e">
        <f>#REF!/1000000</f>
        <v>#REF!</v>
      </c>
      <c r="D28" s="63">
        <f>Imp!G30/1000000</f>
        <v>58823.043251000003</v>
      </c>
      <c r="E28" s="63">
        <f>Imp!I30/1000000</f>
        <v>51987.653939999997</v>
      </c>
      <c r="F28" s="63" t="e">
        <f t="shared" si="0"/>
        <v>#REF!</v>
      </c>
      <c r="G28" s="63" t="e">
        <f t="shared" si="0"/>
        <v>#REF!</v>
      </c>
      <c r="H28" s="65" t="e">
        <f t="shared" si="4"/>
        <v>#REF!</v>
      </c>
      <c r="I28" s="65">
        <f t="shared" si="5"/>
        <v>-11.620257867028672</v>
      </c>
      <c r="J28" s="13" t="e">
        <f t="shared" si="6"/>
        <v>#REF!</v>
      </c>
      <c r="K28" s="65" t="e">
        <f t="shared" si="7"/>
        <v>#REF!</v>
      </c>
      <c r="L28" s="65" t="e">
        <f t="shared" si="8"/>
        <v>#REF!</v>
      </c>
      <c r="M28" s="13">
        <f t="shared" si="9"/>
        <v>18.96707885983464</v>
      </c>
      <c r="N28" s="47">
        <f t="shared" si="10"/>
        <v>22.058948387750473</v>
      </c>
    </row>
    <row r="29" spans="1:14" x14ac:dyDescent="0.2">
      <c r="A29" s="48" t="s">
        <v>70</v>
      </c>
      <c r="B29" s="67" t="e">
        <f>#REF!/1000000</f>
        <v>#REF!</v>
      </c>
      <c r="C29" s="67" t="e">
        <f>#REF!/1000000</f>
        <v>#REF!</v>
      </c>
      <c r="D29" s="67">
        <f>Imp!G31/1000000</f>
        <v>1436.9948449999999</v>
      </c>
      <c r="E29" s="67">
        <f>Imp!I31/1000000</f>
        <v>1144.906268</v>
      </c>
      <c r="F29" s="83" t="e">
        <f t="shared" si="0"/>
        <v>#REF!</v>
      </c>
      <c r="G29" s="83" t="e">
        <f t="shared" si="0"/>
        <v>#REF!</v>
      </c>
      <c r="H29" s="69" t="e">
        <f t="shared" si="4"/>
        <v>#REF!</v>
      </c>
      <c r="I29" s="69">
        <f t="shared" si="5"/>
        <v>-20.326348282759497</v>
      </c>
      <c r="J29" s="69" t="e">
        <f t="shared" si="6"/>
        <v>#REF!</v>
      </c>
      <c r="K29" s="69" t="e">
        <f t="shared" si="7"/>
        <v>#REF!</v>
      </c>
      <c r="L29" s="69" t="e">
        <f t="shared" si="8"/>
        <v>#REF!</v>
      </c>
      <c r="M29" s="69">
        <f t="shared" si="9"/>
        <v>0.46334893674219257</v>
      </c>
      <c r="N29" s="70">
        <f t="shared" si="10"/>
        <v>0.48579665287015661</v>
      </c>
    </row>
    <row r="30" spans="1:14" x14ac:dyDescent="0.2">
      <c r="A30" s="48" t="s">
        <v>71</v>
      </c>
      <c r="B30" s="67" t="e">
        <f>#REF!/1000000</f>
        <v>#REF!</v>
      </c>
      <c r="C30" s="67" t="e">
        <f>#REF!/1000000</f>
        <v>#REF!</v>
      </c>
      <c r="D30" s="67">
        <f>Imp!G32/1000000</f>
        <v>5191.1857929999996</v>
      </c>
      <c r="E30" s="67">
        <f>Imp!I32/1000000</f>
        <v>3782.8036379999999</v>
      </c>
      <c r="F30" s="67" t="e">
        <f t="shared" si="0"/>
        <v>#REF!</v>
      </c>
      <c r="G30" s="67" t="e">
        <f t="shared" si="0"/>
        <v>#REF!</v>
      </c>
      <c r="H30" s="69" t="e">
        <f t="shared" si="4"/>
        <v>#REF!</v>
      </c>
      <c r="I30" s="69">
        <f t="shared" si="5"/>
        <v>-27.130259080673202</v>
      </c>
      <c r="J30" s="69" t="e">
        <f t="shared" si="6"/>
        <v>#REF!</v>
      </c>
      <c r="K30" s="69" t="e">
        <f t="shared" si="7"/>
        <v>#REF!</v>
      </c>
      <c r="L30" s="69" t="e">
        <f t="shared" si="8"/>
        <v>#REF!</v>
      </c>
      <c r="M30" s="69">
        <f t="shared" si="9"/>
        <v>1.6738615493208158</v>
      </c>
      <c r="N30" s="70">
        <f t="shared" si="10"/>
        <v>1.6050862827536303</v>
      </c>
    </row>
    <row r="31" spans="1:14" x14ac:dyDescent="0.2">
      <c r="A31" s="48" t="s">
        <v>72</v>
      </c>
      <c r="B31" s="67" t="e">
        <f>#REF!/1000000</f>
        <v>#REF!</v>
      </c>
      <c r="C31" s="67" t="e">
        <f>#REF!/1000000</f>
        <v>#REF!</v>
      </c>
      <c r="D31" s="67">
        <f>Imp!G33/1000000</f>
        <v>426.40322500000002</v>
      </c>
      <c r="E31" s="67">
        <f>Imp!I33/1000000</f>
        <v>356.638372</v>
      </c>
      <c r="F31" s="68" t="e">
        <f t="shared" si="0"/>
        <v>#REF!</v>
      </c>
      <c r="G31" s="68" t="e">
        <f t="shared" si="0"/>
        <v>#REF!</v>
      </c>
      <c r="H31" s="69" t="e">
        <f t="shared" si="4"/>
        <v>#REF!</v>
      </c>
      <c r="I31" s="69">
        <f t="shared" si="5"/>
        <v>-16.361239528617546</v>
      </c>
      <c r="J31" s="69" t="e">
        <f t="shared" si="6"/>
        <v>#REF!</v>
      </c>
      <c r="K31" s="69" t="e">
        <f t="shared" si="7"/>
        <v>#REF!</v>
      </c>
      <c r="L31" s="69" t="e">
        <f t="shared" si="8"/>
        <v>#REF!</v>
      </c>
      <c r="M31" s="69">
        <f t="shared" si="9"/>
        <v>0.13749073743350271</v>
      </c>
      <c r="N31" s="70">
        <f t="shared" si="10"/>
        <v>0.15132568686632589</v>
      </c>
    </row>
    <row r="32" spans="1:14" x14ac:dyDescent="0.2">
      <c r="A32" s="48" t="s">
        <v>73</v>
      </c>
      <c r="B32" s="67" t="e">
        <f>#REF!/1000000</f>
        <v>#REF!</v>
      </c>
      <c r="C32" s="67" t="e">
        <f>#REF!/1000000</f>
        <v>#REF!</v>
      </c>
      <c r="D32" s="67">
        <f>Imp!G34/1000000</f>
        <v>188.240184</v>
      </c>
      <c r="E32" s="67">
        <f>Imp!I34/1000000</f>
        <v>103.38132299999999</v>
      </c>
      <c r="F32" s="68" t="e">
        <f t="shared" si="0"/>
        <v>#REF!</v>
      </c>
      <c r="G32" s="68" t="e">
        <f t="shared" si="0"/>
        <v>#REF!</v>
      </c>
      <c r="H32" s="69" t="e">
        <f t="shared" si="4"/>
        <v>#REF!</v>
      </c>
      <c r="I32" s="69">
        <f t="shared" si="5"/>
        <v>-45.08009883798244</v>
      </c>
      <c r="J32" s="69" t="e">
        <f t="shared" si="6"/>
        <v>#REF!</v>
      </c>
      <c r="K32" s="69" t="e">
        <f t="shared" si="7"/>
        <v>#REF!</v>
      </c>
      <c r="L32" s="69" t="e">
        <f t="shared" si="8"/>
        <v>#REF!</v>
      </c>
      <c r="M32" s="69">
        <f t="shared" si="9"/>
        <v>6.0696730689075426E-2</v>
      </c>
      <c r="N32" s="70">
        <f t="shared" si="10"/>
        <v>4.3865862286194192E-2</v>
      </c>
    </row>
    <row r="33" spans="1:14" x14ac:dyDescent="0.2">
      <c r="A33" s="48" t="s">
        <v>74</v>
      </c>
      <c r="B33" s="67" t="e">
        <f>#REF!/1000000</f>
        <v>#REF!</v>
      </c>
      <c r="C33" s="67" t="e">
        <f>#REF!/1000000</f>
        <v>#REF!</v>
      </c>
      <c r="D33" s="67">
        <f>Imp!G35/1000000</f>
        <v>53.403207999999999</v>
      </c>
      <c r="E33" s="67">
        <f>Imp!I35/1000000</f>
        <v>13.103967000000001</v>
      </c>
      <c r="F33" s="68" t="e">
        <f t="shared" si="0"/>
        <v>#REF!</v>
      </c>
      <c r="G33" s="68" t="e">
        <f t="shared" si="0"/>
        <v>#REF!</v>
      </c>
      <c r="H33" s="69" t="e">
        <f t="shared" si="4"/>
        <v>#REF!</v>
      </c>
      <c r="I33" s="69">
        <f t="shared" si="5"/>
        <v>-75.462210060489255</v>
      </c>
      <c r="J33" s="69" t="e">
        <f t="shared" si="6"/>
        <v>#REF!</v>
      </c>
      <c r="K33" s="69" t="e">
        <f t="shared" si="7"/>
        <v>#REF!</v>
      </c>
      <c r="L33" s="69" t="e">
        <f t="shared" si="8"/>
        <v>#REF!</v>
      </c>
      <c r="M33" s="69">
        <f t="shared" si="9"/>
        <v>1.7219490892065207E-2</v>
      </c>
      <c r="N33" s="70">
        <f t="shared" si="10"/>
        <v>5.5601611117400114E-3</v>
      </c>
    </row>
    <row r="34" spans="1:14" x14ac:dyDescent="0.2">
      <c r="A34" s="48" t="s">
        <v>75</v>
      </c>
      <c r="B34" s="67" t="e">
        <f>#REF!/1000000</f>
        <v>#REF!</v>
      </c>
      <c r="C34" s="67" t="e">
        <f>#REF!/1000000</f>
        <v>#REF!</v>
      </c>
      <c r="D34" s="67">
        <f>Imp!G36/1000000</f>
        <v>13591.539991</v>
      </c>
      <c r="E34" s="67">
        <f>Imp!I36/1000000</f>
        <v>11001.089465999999</v>
      </c>
      <c r="F34" s="67" t="e">
        <f t="shared" si="0"/>
        <v>#REF!</v>
      </c>
      <c r="G34" s="67" t="e">
        <f t="shared" si="0"/>
        <v>#REF!</v>
      </c>
      <c r="H34" s="69" t="e">
        <f t="shared" si="4"/>
        <v>#REF!</v>
      </c>
      <c r="I34" s="69">
        <f t="shared" si="5"/>
        <v>-19.05928634073355</v>
      </c>
      <c r="J34" s="69" t="e">
        <f t="shared" si="6"/>
        <v>#REF!</v>
      </c>
      <c r="K34" s="69" t="e">
        <f t="shared" si="7"/>
        <v>#REF!</v>
      </c>
      <c r="L34" s="69" t="e">
        <f t="shared" si="8"/>
        <v>#REF!</v>
      </c>
      <c r="M34" s="69">
        <f t="shared" si="9"/>
        <v>4.3824970043777984</v>
      </c>
      <c r="N34" s="70">
        <f t="shared" si="10"/>
        <v>4.6678864374144018</v>
      </c>
    </row>
    <row r="35" spans="1:14" x14ac:dyDescent="0.2">
      <c r="A35" s="48" t="s">
        <v>76</v>
      </c>
      <c r="B35" s="67" t="e">
        <f>#REF!/1000000</f>
        <v>#REF!</v>
      </c>
      <c r="C35" s="67" t="e">
        <f>#REF!/1000000</f>
        <v>#REF!</v>
      </c>
      <c r="D35" s="67">
        <f>Imp!G37/1000000</f>
        <v>1702.1010699999999</v>
      </c>
      <c r="E35" s="67">
        <f>Imp!I37/1000000</f>
        <v>1384.0470130000001</v>
      </c>
      <c r="F35" s="67" t="e">
        <f t="shared" si="0"/>
        <v>#REF!</v>
      </c>
      <c r="G35" s="67" t="e">
        <f t="shared" si="0"/>
        <v>#REF!</v>
      </c>
      <c r="H35" s="69" t="e">
        <f t="shared" si="4"/>
        <v>#REF!</v>
      </c>
      <c r="I35" s="69">
        <f t="shared" si="5"/>
        <v>-18.685967749259436</v>
      </c>
      <c r="J35" s="69" t="e">
        <f t="shared" si="6"/>
        <v>#REF!</v>
      </c>
      <c r="K35" s="69" t="e">
        <f t="shared" si="7"/>
        <v>#REF!</v>
      </c>
      <c r="L35" s="69" t="e">
        <f t="shared" si="8"/>
        <v>#REF!</v>
      </c>
      <c r="M35" s="69">
        <f t="shared" si="9"/>
        <v>0.54883058471392654</v>
      </c>
      <c r="N35" s="70">
        <f t="shared" si="10"/>
        <v>0.58726677032249264</v>
      </c>
    </row>
    <row r="36" spans="1:14" x14ac:dyDescent="0.2">
      <c r="A36" s="48" t="s">
        <v>77</v>
      </c>
      <c r="B36" s="67" t="e">
        <f>#REF!/1000000</f>
        <v>#REF!</v>
      </c>
      <c r="C36" s="67" t="e">
        <f>#REF!/1000000</f>
        <v>#REF!</v>
      </c>
      <c r="D36" s="67">
        <f>Imp!G38/1000000</f>
        <v>116.03751800000001</v>
      </c>
      <c r="E36" s="67">
        <f>Imp!I38/1000000</f>
        <v>94.784193999999999</v>
      </c>
      <c r="F36" s="68" t="e">
        <f t="shared" si="0"/>
        <v>#REF!</v>
      </c>
      <c r="G36" s="68" t="e">
        <f t="shared" si="0"/>
        <v>#REF!</v>
      </c>
      <c r="H36" s="69" t="e">
        <f t="shared" si="4"/>
        <v>#REF!</v>
      </c>
      <c r="I36" s="69">
        <f t="shared" si="5"/>
        <v>-18.315907101701367</v>
      </c>
      <c r="J36" s="69" t="e">
        <f t="shared" si="6"/>
        <v>#REF!</v>
      </c>
      <c r="K36" s="69" t="e">
        <f t="shared" si="7"/>
        <v>#REF!</v>
      </c>
      <c r="L36" s="69" t="e">
        <f t="shared" si="8"/>
        <v>#REF!</v>
      </c>
      <c r="M36" s="69">
        <f t="shared" si="9"/>
        <v>3.741548605729552E-2</v>
      </c>
      <c r="N36" s="70">
        <f t="shared" si="10"/>
        <v>4.021800340968662E-2</v>
      </c>
    </row>
    <row r="37" spans="1:14" x14ac:dyDescent="0.2">
      <c r="A37" s="48" t="s">
        <v>78</v>
      </c>
      <c r="B37" s="67" t="e">
        <f>#REF!/1000000</f>
        <v>#REF!</v>
      </c>
      <c r="C37" s="67" t="e">
        <f>#REF!/1000000</f>
        <v>#REF!</v>
      </c>
      <c r="D37" s="67">
        <f>Imp!G39/1000000</f>
        <v>34754.489415999997</v>
      </c>
      <c r="E37" s="67">
        <f>Imp!I39/1000000</f>
        <v>32962.174267000002</v>
      </c>
      <c r="F37" s="67" t="e">
        <f t="shared" si="0"/>
        <v>#REF!</v>
      </c>
      <c r="G37" s="67" t="e">
        <f t="shared" si="0"/>
        <v>#REF!</v>
      </c>
      <c r="H37" s="69" t="e">
        <f t="shared" si="4"/>
        <v>#REF!</v>
      </c>
      <c r="I37" s="69">
        <f t="shared" si="5"/>
        <v>-5.1570751840044675</v>
      </c>
      <c r="J37" s="69" t="e">
        <f t="shared" si="6"/>
        <v>#REF!</v>
      </c>
      <c r="K37" s="69" t="e">
        <f t="shared" si="7"/>
        <v>#REF!</v>
      </c>
      <c r="L37" s="69" t="e">
        <f t="shared" si="8"/>
        <v>#REF!</v>
      </c>
      <c r="M37" s="69">
        <f t="shared" si="9"/>
        <v>11.20634202269625</v>
      </c>
      <c r="N37" s="70">
        <f t="shared" si="10"/>
        <v>13.986222608601711</v>
      </c>
    </row>
    <row r="38" spans="1:14" x14ac:dyDescent="0.2">
      <c r="A38" s="48" t="s">
        <v>79</v>
      </c>
      <c r="B38" s="67" t="e">
        <f>#REF!/1000000</f>
        <v>#REF!</v>
      </c>
      <c r="C38" s="67" t="e">
        <f>#REF!/1000000</f>
        <v>#REF!</v>
      </c>
      <c r="D38" s="67">
        <f>Imp!G40/1000000</f>
        <v>1362.648001</v>
      </c>
      <c r="E38" s="67">
        <f>Imp!I40/1000000</f>
        <v>1144.725432</v>
      </c>
      <c r="F38" s="68" t="e">
        <f>B38-D38</f>
        <v>#REF!</v>
      </c>
      <c r="G38" s="83" t="e">
        <f>C38-E38</f>
        <v>#REF!</v>
      </c>
      <c r="H38" s="69" t="e">
        <f t="shared" si="4"/>
        <v>#REF!</v>
      </c>
      <c r="I38" s="69">
        <f t="shared" si="5"/>
        <v>-15.992579803446983</v>
      </c>
      <c r="J38" s="69" t="e">
        <f t="shared" si="6"/>
        <v>#REF!</v>
      </c>
      <c r="K38" s="69" t="e">
        <f>(B38/$B$4)*100</f>
        <v>#REF!</v>
      </c>
      <c r="L38" s="69" t="e">
        <f>(C38/$C$4)*100</f>
        <v>#REF!</v>
      </c>
      <c r="M38" s="69">
        <f>(D38/$D$4)*100</f>
        <v>0.43937631691171736</v>
      </c>
      <c r="N38" s="70">
        <f>(E38/$E$4)*100</f>
        <v>0.48571992211413417</v>
      </c>
    </row>
    <row r="39" spans="1:14" ht="15" thickBot="1" x14ac:dyDescent="0.25">
      <c r="A39" s="49" t="s">
        <v>80</v>
      </c>
      <c r="B39" s="71" t="e">
        <f>#REF!/1000000</f>
        <v>#REF!</v>
      </c>
      <c r="C39" s="71" t="e">
        <f>#REF!/1000000</f>
        <v>#REF!</v>
      </c>
      <c r="D39" s="71">
        <f>Imp!G41/1000000</f>
        <v>24830.286230000002</v>
      </c>
      <c r="E39" s="71">
        <f>Imp!I41/1000000</f>
        <v>19052.468852000002</v>
      </c>
      <c r="F39" s="71" t="e">
        <f>B39-D39</f>
        <v>#REF!</v>
      </c>
      <c r="G39" s="71" t="e">
        <f>C39-E39</f>
        <v>#REF!</v>
      </c>
      <c r="H39" s="72" t="e">
        <f t="shared" si="4"/>
        <v>#REF!</v>
      </c>
      <c r="I39" s="72">
        <f t="shared" si="5"/>
        <v>-23.269233888327989</v>
      </c>
      <c r="J39" s="72" t="e">
        <f t="shared" si="6"/>
        <v>#REF!</v>
      </c>
      <c r="K39" s="72" t="e">
        <f>(B39/$B$4)*100</f>
        <v>#REF!</v>
      </c>
      <c r="L39" s="72" t="e">
        <f>(C39/$C$4)*100</f>
        <v>#REF!</v>
      </c>
      <c r="M39" s="72">
        <f>(D39/$D$4)*100</f>
        <v>8.0063521199860705</v>
      </c>
      <c r="N39" s="73">
        <f>(E39/$E$4)*100</f>
        <v>8.0841775924442008</v>
      </c>
    </row>
    <row r="40" spans="1:14" x14ac:dyDescent="0.2">
      <c r="A40" s="250" t="s">
        <v>81</v>
      </c>
      <c r="B40" s="250"/>
      <c r="C40" s="250"/>
      <c r="D40" s="250"/>
      <c r="E40" s="250"/>
      <c r="F40" s="250"/>
      <c r="G40" s="74"/>
      <c r="H40" s="75"/>
      <c r="I40" s="76"/>
      <c r="J40" s="76"/>
      <c r="K40" s="14"/>
      <c r="L40" s="15"/>
      <c r="M40" s="77"/>
      <c r="N40" s="77"/>
    </row>
    <row r="41" spans="1:14" x14ac:dyDescent="0.2">
      <c r="A41" s="250" t="s">
        <v>90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</row>
    <row r="44" spans="1:14" x14ac:dyDescent="0.2">
      <c r="B44" s="82"/>
      <c r="C44" s="82"/>
      <c r="D44" s="82"/>
      <c r="E44" s="82"/>
    </row>
  </sheetData>
  <mergeCells count="12">
    <mergeCell ref="M1:N1"/>
    <mergeCell ref="A2:A3"/>
    <mergeCell ref="K2:N2"/>
    <mergeCell ref="K1:L1"/>
    <mergeCell ref="A41:L41"/>
    <mergeCell ref="B1:C1"/>
    <mergeCell ref="D1:E1"/>
    <mergeCell ref="F1:G1"/>
    <mergeCell ref="B2:G2"/>
    <mergeCell ref="A40:F40"/>
    <mergeCell ref="H1:J1"/>
    <mergeCell ref="H2:J2"/>
  </mergeCells>
  <printOptions horizontalCentered="1" verticalCentered="1"/>
  <pageMargins left="0.23622047244094491" right="0.23622047244094491" top="0.74803149606299213" bottom="0.3" header="0.31496062992125984" footer="0.31496062992125984"/>
  <pageSetup scale="84" orientation="landscape" r:id="rId1"/>
  <headerFooter>
    <oddHeader>&amp;L&amp;"Arial,Negrita"&amp;14Comercio Exterior de México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Exp anual</vt:lpstr>
      <vt:lpstr>Imp</vt:lpstr>
      <vt:lpstr>Imp anual</vt:lpstr>
      <vt:lpstr>Agropecuario</vt:lpstr>
      <vt:lpstr>previo 2009</vt:lpstr>
      <vt:lpstr>acum</vt:lpstr>
      <vt:lpstr>Agropecuario!Área_de_impresión</vt:lpstr>
    </vt:vector>
  </TitlesOfParts>
  <Company>DGAIE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Teresa Georgina Castellanos Jones</cp:lastModifiedBy>
  <cp:lastPrinted>2012-02-17T15:32:55Z</cp:lastPrinted>
  <dcterms:created xsi:type="dcterms:W3CDTF">2008-11-20T19:45:04Z</dcterms:created>
  <dcterms:modified xsi:type="dcterms:W3CDTF">2012-03-13T22:21:13Z</dcterms:modified>
</cp:coreProperties>
</file>